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wn Rochelle\RFPs\RFP 30901-59024 Prop &amp; Cyber Ins. Adjusting Ser\RFP Attachments\RFP Attachment 6.13_Loss Run Markets\"/>
    </mc:Choice>
  </mc:AlternateContent>
  <xr:revisionPtr revIDLastSave="0" documentId="8_{8E5EF6DA-B265-48E5-82CD-C35A1FB38634}" xr6:coauthVersionLast="47" xr6:coauthVersionMax="47" xr10:uidLastSave="{00000000-0000-0000-0000-000000000000}"/>
  <bookViews>
    <workbookView xWindow="-110" yWindow="-110" windowWidth="19420" windowHeight="10420" activeTab="1" xr2:uid="{4BA7A4F5-4ED3-4E71-988F-CC145104A896}"/>
  </bookViews>
  <sheets>
    <sheet name="PROPERTY-AGGREGATE" sheetId="1" r:id="rId1"/>
    <sheet name="WIND-HAIL" sheetId="2" r:id="rId2"/>
    <sheet name="FLOOD" sheetId="3" r:id="rId3"/>
    <sheet name="EARTH MVMT" sheetId="4" r:id="rId4"/>
    <sheet name="EQUIPMENT BREAKDOW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L9" i="4" s="1"/>
  <c r="G9" i="4"/>
  <c r="J10" i="3"/>
  <c r="L9" i="3"/>
  <c r="J9" i="3"/>
  <c r="J8" i="3"/>
  <c r="L13" i="2"/>
  <c r="J13" i="2"/>
  <c r="F13" i="2"/>
  <c r="G12" i="2"/>
  <c r="J12" i="2" s="1"/>
  <c r="L12" i="2" s="1"/>
  <c r="J9" i="2"/>
  <c r="L9" i="2" s="1"/>
  <c r="G9" i="2"/>
  <c r="L8" i="2"/>
  <c r="G8" i="2"/>
  <c r="E8" i="2"/>
  <c r="K46" i="1"/>
  <c r="M46" i="1" s="1"/>
  <c r="M45" i="1"/>
  <c r="J45" i="1"/>
  <c r="M44" i="1"/>
  <c r="J44" i="1"/>
  <c r="M43" i="1"/>
  <c r="M42" i="1"/>
  <c r="J41" i="1"/>
  <c r="J40" i="1"/>
  <c r="J39" i="1"/>
  <c r="J38" i="1"/>
  <c r="J37" i="1"/>
  <c r="J36" i="1"/>
  <c r="J35" i="1"/>
  <c r="J34" i="1"/>
  <c r="J33" i="1"/>
  <c r="J32" i="1"/>
  <c r="J31" i="1"/>
  <c r="J30" i="1"/>
  <c r="J24" i="1"/>
  <c r="H24" i="1"/>
  <c r="E24" i="1"/>
  <c r="M21" i="1"/>
  <c r="I21" i="1"/>
  <c r="K21" i="1" s="1"/>
  <c r="G21" i="1"/>
  <c r="K20" i="1"/>
  <c r="M20" i="1" s="1"/>
  <c r="G20" i="1"/>
  <c r="E20" i="1"/>
  <c r="I19" i="1"/>
  <c r="K19" i="1" s="1"/>
  <c r="M19" i="1" s="1"/>
  <c r="G18" i="1"/>
  <c r="I18" i="1" s="1"/>
  <c r="K18" i="1" s="1"/>
  <c r="M18" i="1" s="1"/>
  <c r="K17" i="1"/>
  <c r="M17" i="1" s="1"/>
  <c r="G17" i="1"/>
  <c r="G16" i="1"/>
  <c r="I16" i="1" s="1"/>
  <c r="K16" i="1" s="1"/>
  <c r="M16" i="1" s="1"/>
  <c r="I15" i="1"/>
  <c r="K15" i="1" s="1"/>
  <c r="M15" i="1" s="1"/>
  <c r="F15" i="1"/>
  <c r="F24" i="1" s="1"/>
  <c r="G14" i="1"/>
  <c r="I14" i="1" s="1"/>
  <c r="K14" i="1" s="1"/>
  <c r="M14" i="1" s="1"/>
  <c r="G13" i="1"/>
  <c r="I13" i="1" s="1"/>
  <c r="K13" i="1" s="1"/>
  <c r="M13" i="1" s="1"/>
  <c r="G12" i="1"/>
  <c r="I12" i="1" s="1"/>
  <c r="K12" i="1" s="1"/>
  <c r="M12" i="1" s="1"/>
  <c r="G11" i="1"/>
  <c r="I11" i="1" s="1"/>
  <c r="K11" i="1" s="1"/>
  <c r="M11" i="1" s="1"/>
  <c r="F11" i="1"/>
  <c r="G10" i="1"/>
  <c r="I10" i="1" s="1"/>
  <c r="K10" i="1" s="1"/>
  <c r="M10" i="1" s="1"/>
  <c r="G9" i="1"/>
  <c r="G24" i="1" s="1"/>
  <c r="I9" i="1" l="1"/>
  <c r="I24" i="1" l="1"/>
  <c r="K24" i="1" s="1"/>
  <c r="K9" i="1"/>
  <c r="M9" i="1" s="1"/>
  <c r="L9" i="1" l="1"/>
  <c r="L10" i="1" s="1"/>
  <c r="L11" i="1" s="1"/>
  <c r="L12" i="1" s="1"/>
  <c r="L13" i="1" s="1"/>
  <c r="L14" i="1" s="1"/>
  <c r="L15" i="1" s="1"/>
  <c r="L16" i="1" s="1"/>
  <c r="L17" i="1" s="1"/>
  <c r="L45" i="1" s="1"/>
  <c r="L44" i="1" s="1"/>
  <c r="L18" i="1" s="1"/>
  <c r="L19" i="1" s="1"/>
  <c r="L20" i="1" s="1"/>
  <c r="L21" i="1" s="1"/>
  <c r="L24" i="1" s="1"/>
  <c r="M24" i="1"/>
</calcChain>
</file>

<file path=xl/sharedStrings.xml><?xml version="1.0" encoding="utf-8"?>
<sst xmlns="http://schemas.openxmlformats.org/spreadsheetml/2006/main" count="426" uniqueCount="175">
  <si>
    <t>OCTOBER 15, 2019 - OCTOBER 15, 2020 PROPERTY LOSSES - STATE OF TENNESSEE ($25,000 PER OCCURRENCE DEDUCTIBLE)</t>
  </si>
  <si>
    <t>2019-2020 Bordereaux / Loss Run</t>
  </si>
  <si>
    <t>Policy # Various</t>
  </si>
  <si>
    <t>Agency</t>
  </si>
  <si>
    <t>Description</t>
  </si>
  <si>
    <t>Date of Loss</t>
  </si>
  <si>
    <t>Type of Loss</t>
  </si>
  <si>
    <t>Estimated Gross Loss by Insured</t>
  </si>
  <si>
    <t>Under Review by Sedgwick</t>
  </si>
  <si>
    <t>Validated Gross Loss by Sedgwick</t>
  </si>
  <si>
    <t>Deductible (Maintenance)</t>
  </si>
  <si>
    <t>Net RCV Loss</t>
  </si>
  <si>
    <t>Loss Adjustment Expenses (adjusters and consultants)</t>
  </si>
  <si>
    <t>NET RCV Loss plus Loss Adjustment Expenses</t>
  </si>
  <si>
    <t>Annual Aggregate Deductible Remaining</t>
  </si>
  <si>
    <t>Paid by State Under Aggregate Deductible</t>
  </si>
  <si>
    <t>Date Paid</t>
  </si>
  <si>
    <t>Carrier Advance Pymts Allocated by Insured</t>
  </si>
  <si>
    <t>Carrier Claim #</t>
  </si>
  <si>
    <t>Sedgwick File #</t>
  </si>
  <si>
    <t>Status</t>
  </si>
  <si>
    <t>Adjuster</t>
  </si>
  <si>
    <t>University of Memphis</t>
  </si>
  <si>
    <t>Zach Curlin Garage and Office Building</t>
  </si>
  <si>
    <t>Sewage Backup</t>
  </si>
  <si>
    <t>N/A</t>
  </si>
  <si>
    <t>NAS19275350</t>
  </si>
  <si>
    <t>Closed</t>
  </si>
  <si>
    <t>Ken Abernathy / Brad Staples</t>
  </si>
  <si>
    <t>TN Tech University</t>
  </si>
  <si>
    <t>New Hall South Dormitory</t>
  </si>
  <si>
    <t>Fire Damage</t>
  </si>
  <si>
    <t>NAS19280560</t>
  </si>
  <si>
    <t>Ken Abernathy / Josh Braden</t>
  </si>
  <si>
    <t>East TN State University</t>
  </si>
  <si>
    <t>Lamb Hall</t>
  </si>
  <si>
    <t>Water Damage</t>
  </si>
  <si>
    <t>NAS19283520</t>
  </si>
  <si>
    <t>Ken Abernathy / Steve Rop / Josh Braden</t>
  </si>
  <si>
    <t>Centennial Place Residence</t>
  </si>
  <si>
    <t>NAS19285130</t>
  </si>
  <si>
    <t>Prescott Hall</t>
  </si>
  <si>
    <t>Elevator Fluid Leak</t>
  </si>
  <si>
    <t>NAS19286990</t>
  </si>
  <si>
    <t>Mitchell Hall</t>
  </si>
  <si>
    <t>NAS20289850</t>
  </si>
  <si>
    <t>Ken Abernathy / Jeff U'Ren</t>
  </si>
  <si>
    <t>University of TN</t>
  </si>
  <si>
    <t>SERF Building</t>
  </si>
  <si>
    <t>Water main break with resulting damage</t>
  </si>
  <si>
    <t>NAS20301080</t>
  </si>
  <si>
    <t>Ken Abernathy / Steve Rop</t>
  </si>
  <si>
    <t>FRF</t>
  </si>
  <si>
    <t>Multiple Locations</t>
  </si>
  <si>
    <t>Vandalism / Riots</t>
  </si>
  <si>
    <t>NAS20319030</t>
  </si>
  <si>
    <t>TSU</t>
  </si>
  <si>
    <t>NRC Apartments</t>
  </si>
  <si>
    <t>Water / Mold</t>
  </si>
  <si>
    <t>NAS20320200</t>
  </si>
  <si>
    <t>UT</t>
  </si>
  <si>
    <t>East TN Ag Research Residence</t>
  </si>
  <si>
    <t>NAS20333810</t>
  </si>
  <si>
    <t>UTC / McLellan Aux Basketball Court</t>
  </si>
  <si>
    <t>NAS20337900</t>
  </si>
  <si>
    <t>MTSU</t>
  </si>
  <si>
    <t>Floyd Stadium</t>
  </si>
  <si>
    <t>Lightning</t>
  </si>
  <si>
    <t>NAS20340010</t>
  </si>
  <si>
    <t>APSU</t>
  </si>
  <si>
    <t>Memorial Health Building</t>
  </si>
  <si>
    <t>NAS20342190</t>
  </si>
  <si>
    <t>Totals</t>
  </si>
  <si>
    <t>LOSSES LESS THAN DEDUCTIBLE OR NOT COVERED</t>
  </si>
  <si>
    <t>Middle TN State University (MTSU)</t>
  </si>
  <si>
    <t>College Heights Building</t>
  </si>
  <si>
    <t>NAS19286380</t>
  </si>
  <si>
    <t>Below deductible</t>
  </si>
  <si>
    <t>JIAMS</t>
  </si>
  <si>
    <t>Water damage</t>
  </si>
  <si>
    <t>NAS20298100</t>
  </si>
  <si>
    <t>Closed to SOT</t>
  </si>
  <si>
    <t>UT handling directly</t>
  </si>
  <si>
    <t>Governors Terrace South</t>
  </si>
  <si>
    <t>NAS20293310</t>
  </si>
  <si>
    <t>Austin Peay State University</t>
  </si>
  <si>
    <t xml:space="preserve">Hand Village Student Housing </t>
  </si>
  <si>
    <t>NAS20289190</t>
  </si>
  <si>
    <t>Pi Kappa Phi Fraternity House</t>
  </si>
  <si>
    <t>NAS19284140</t>
  </si>
  <si>
    <t>TBR</t>
  </si>
  <si>
    <t>TCAT / Murfreesboro</t>
  </si>
  <si>
    <t>NAS20292990</t>
  </si>
  <si>
    <t>Withdrawn as not covered</t>
  </si>
  <si>
    <t>Science Building</t>
  </si>
  <si>
    <t>Water deionization system failed</t>
  </si>
  <si>
    <t>NAS20295230</t>
  </si>
  <si>
    <t>Bookstore</t>
  </si>
  <si>
    <t>Steam Damage</t>
  </si>
  <si>
    <t>NAS20302100</t>
  </si>
  <si>
    <t>Dyersburg State Comm College / Baptist Memorial Health Ed Bldg</t>
  </si>
  <si>
    <t>Water</t>
  </si>
  <si>
    <t>NAS20312640</t>
  </si>
  <si>
    <t>Ford Apartments</t>
  </si>
  <si>
    <t>NAS20315250</t>
  </si>
  <si>
    <t>Boutwell Bdg</t>
  </si>
  <si>
    <t>NAS20306520</t>
  </si>
  <si>
    <t>Withdrawn/covered by responsible party</t>
  </si>
  <si>
    <t>Dunn Center</t>
  </si>
  <si>
    <t>nas20334780</t>
  </si>
  <si>
    <t>DGS</t>
  </si>
  <si>
    <t>James K. Polk State Office Building</t>
  </si>
  <si>
    <t>NAS20352940</t>
  </si>
  <si>
    <t>Mental Health</t>
  </si>
  <si>
    <t>Moccasin Bend / Greer House</t>
  </si>
  <si>
    <t>Wind Damage</t>
  </si>
  <si>
    <t>NAS20353990</t>
  </si>
  <si>
    <t>Clement Hall</t>
  </si>
  <si>
    <t>Mold</t>
  </si>
  <si>
    <t>unkwn</t>
  </si>
  <si>
    <t>NAS20329760</t>
  </si>
  <si>
    <t>Withdrawn/not covered</t>
  </si>
  <si>
    <t>Statewide</t>
  </si>
  <si>
    <t>TBD</t>
  </si>
  <si>
    <t>COVID-19</t>
  </si>
  <si>
    <t>Various</t>
  </si>
  <si>
    <t>NAS20323180</t>
  </si>
  <si>
    <t>Ken Abernathy</t>
  </si>
  <si>
    <t>Closed in March/withdrawn by SOT</t>
  </si>
  <si>
    <t>Dougherty Building</t>
  </si>
  <si>
    <t>NAS21399010</t>
  </si>
  <si>
    <t>OCTOBER 15, 2019 - OCTOBER 15, 2020 WIND/HAIL (CAT) LOSSES - STATE OF TENNESSEE ($7.5mm per occurrence deductible)</t>
  </si>
  <si>
    <t>Retention</t>
  </si>
  <si>
    <t>Paid by State Within Retention</t>
  </si>
  <si>
    <t>Multiple</t>
  </si>
  <si>
    <t>APSU &amp; Dpt of Military</t>
  </si>
  <si>
    <t>NAS19276990</t>
  </si>
  <si>
    <t>TN Wildlife Resources Agency</t>
  </si>
  <si>
    <t>Yuchi Wildlife Refuge</t>
  </si>
  <si>
    <t>NAS20289140</t>
  </si>
  <si>
    <t>TN Army Nat'l Guard</t>
  </si>
  <si>
    <t>Readiness Ctr</t>
  </si>
  <si>
    <t>NAS20296430</t>
  </si>
  <si>
    <t>Tornado</t>
  </si>
  <si>
    <t>NA</t>
  </si>
  <si>
    <t>NAS20301920</t>
  </si>
  <si>
    <t>Open</t>
  </si>
  <si>
    <t>TN Historic Commission</t>
  </si>
  <si>
    <t>Burra Burra Historic Copper Mine</t>
  </si>
  <si>
    <t>NAS20309690</t>
  </si>
  <si>
    <t>Ken Abernathy / Eric McClure</t>
  </si>
  <si>
    <t>NAS20313330</t>
  </si>
  <si>
    <t>Under review amount agreed to by agencies</t>
  </si>
  <si>
    <t xml:space="preserve">OCTOBER 15, 2019 - OCTOBER 15, 2020 FLOOD LOSSES - STATE OF TENNESSEE </t>
  </si>
  <si>
    <t>TDEC</t>
  </si>
  <si>
    <t>Fall Creek Falls SP - Fishmerman Cabins</t>
  </si>
  <si>
    <t>Flood</t>
  </si>
  <si>
    <t>NAS20299400</t>
  </si>
  <si>
    <t>Closed less than deductible</t>
  </si>
  <si>
    <t>South Cumberland State Park Bridge</t>
  </si>
  <si>
    <t>NAS20306780</t>
  </si>
  <si>
    <t>Forestry</t>
  </si>
  <si>
    <t>East TN Nursery</t>
  </si>
  <si>
    <t>NAS20311830</t>
  </si>
  <si>
    <t xml:space="preserve">OCTOBER 15, 2019 - OCTOBER 15, 2020 EARTH MOVEMENT LOSSES - STATE OF TENNESSEE </t>
  </si>
  <si>
    <t>Sinkhole near HPER</t>
  </si>
  <si>
    <t>Sinkhole (reported)</t>
  </si>
  <si>
    <t>NAS19285720</t>
  </si>
  <si>
    <t xml:space="preserve">OCTOBER 15, 2019 - OCTOBER 15, 2020 EQUIPMENT BREAKDOWN LOSSES - STATE OF TENNESSEE </t>
  </si>
  <si>
    <t xml:space="preserve">Policy # Various </t>
  </si>
  <si>
    <t>Holiday Inn Facility</t>
  </si>
  <si>
    <t>HVAC equipment / Surge Damage</t>
  </si>
  <si>
    <t>NAS20319340</t>
  </si>
  <si>
    <t>Reported to CNA/Pending Info</t>
  </si>
  <si>
    <t>Date: 5.6.24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</si>
</sst>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</numFmts>
  <fonts count="2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rgb="FF002060"/>
      <name val="Arial Black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000080"/>
      <name val="Arial"/>
      <family val="2"/>
    </font>
    <font>
      <sz val="11"/>
      <color theme="1"/>
      <name val="Arial"/>
      <family val="2"/>
    </font>
    <font>
      <sz val="11"/>
      <name val="Arial Narrow"/>
      <family val="2"/>
    </font>
    <font>
      <b/>
      <i/>
      <sz val="11"/>
      <name val="arial"/>
      <family val="2"/>
    </font>
    <font>
      <b/>
      <sz val="14"/>
      <name val="Arial Narrow"/>
      <family val="2"/>
    </font>
    <font>
      <b/>
      <sz val="10"/>
      <name val="Arial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1"/>
      <color rgb="FF000080"/>
      <name val="Arial Narrow"/>
      <family val="2"/>
    </font>
    <font>
      <sz val="10"/>
      <name val="Arial Narrow"/>
      <family val="2"/>
    </font>
    <font>
      <sz val="11"/>
      <color theme="3"/>
      <name val="Arial"/>
      <family val="2"/>
    </font>
    <font>
      <b/>
      <sz val="10"/>
      <name val="Arial Narrow"/>
      <family val="2"/>
    </font>
    <font>
      <b/>
      <sz val="10"/>
      <color rgb="FF002060"/>
      <name val="Arial Black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77">
    <xf numFmtId="0" fontId="0" fillId="0" borderId="0" xfId="0"/>
    <xf numFmtId="0" fontId="1" fillId="2" borderId="0" xfId="0" applyFont="1" applyFill="1"/>
    <xf numFmtId="0" fontId="2" fillId="2" borderId="0" xfId="0" applyFont="1" applyFill="1"/>
    <xf numFmtId="14" fontId="2" fillId="2" borderId="0" xfId="0" applyNumberFormat="1" applyFont="1" applyFill="1"/>
    <xf numFmtId="7" fontId="2" fillId="2" borderId="0" xfId="0" applyNumberFormat="1" applyFont="1" applyFill="1"/>
    <xf numFmtId="7" fontId="1" fillId="2" borderId="0" xfId="0" applyNumberFormat="1" applyFont="1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7" fontId="3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 wrapText="1"/>
    </xf>
    <xf numFmtId="7" fontId="4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3" fillId="3" borderId="0" xfId="0" applyFont="1" applyFill="1"/>
    <xf numFmtId="14" fontId="3" fillId="3" borderId="0" xfId="0" applyNumberFormat="1" applyFont="1" applyFill="1"/>
    <xf numFmtId="7" fontId="3" fillId="3" borderId="0" xfId="0" applyNumberFormat="1" applyFont="1" applyFill="1"/>
    <xf numFmtId="44" fontId="7" fillId="0" borderId="2" xfId="1" applyFont="1" applyBorder="1"/>
    <xf numFmtId="0" fontId="3" fillId="0" borderId="0" xfId="0" applyFont="1" applyAlignment="1">
      <alignment horizontal="center" vertical="center"/>
    </xf>
    <xf numFmtId="44" fontId="7" fillId="0" borderId="0" xfId="1" applyFont="1" applyFill="1" applyBorder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44" fontId="3" fillId="4" borderId="0" xfId="1" applyFont="1" applyFill="1" applyAlignment="1">
      <alignment horizontal="center" vertical="center"/>
    </xf>
    <xf numFmtId="44" fontId="9" fillId="5" borderId="0" xfId="0" applyNumberFormat="1" applyFont="1" applyFill="1" applyAlignment="1">
      <alignment horizontal="center" vertical="center"/>
    </xf>
    <xf numFmtId="44" fontId="3" fillId="2" borderId="0" xfId="1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44" fontId="3" fillId="0" borderId="0" xfId="1" applyFont="1" applyFill="1"/>
    <xf numFmtId="44" fontId="8" fillId="0" borderId="0" xfId="1" applyFont="1" applyFill="1"/>
    <xf numFmtId="44" fontId="3" fillId="4" borderId="0" xfId="1" applyFont="1" applyFill="1"/>
    <xf numFmtId="14" fontId="3" fillId="2" borderId="0" xfId="0" applyNumberFormat="1" applyFont="1" applyFill="1" applyAlignment="1">
      <alignment horizontal="center"/>
    </xf>
    <xf numFmtId="44" fontId="12" fillId="0" borderId="0" xfId="1" applyFont="1" applyFill="1"/>
    <xf numFmtId="0" fontId="1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4" fontId="3" fillId="0" borderId="0" xfId="0" applyNumberFormat="1" applyFont="1" applyAlignment="1">
      <alignment horizontal="center"/>
    </xf>
    <xf numFmtId="44" fontId="9" fillId="0" borderId="0" xfId="0" applyNumberFormat="1" applyFont="1"/>
    <xf numFmtId="0" fontId="3" fillId="0" borderId="0" xfId="0" applyFont="1" applyAlignment="1">
      <alignment horizontal="center"/>
    </xf>
    <xf numFmtId="14" fontId="5" fillId="0" borderId="0" xfId="0" applyNumberFormat="1" applyFont="1"/>
    <xf numFmtId="44" fontId="5" fillId="0" borderId="0" xfId="1" applyFont="1"/>
    <xf numFmtId="0" fontId="5" fillId="0" borderId="0" xfId="0" applyFont="1" applyAlignment="1">
      <alignment wrapText="1"/>
    </xf>
    <xf numFmtId="14" fontId="4" fillId="0" borderId="0" xfId="0" applyNumberFormat="1" applyFont="1"/>
    <xf numFmtId="0" fontId="4" fillId="0" borderId="0" xfId="0" applyFont="1"/>
    <xf numFmtId="44" fontId="4" fillId="0" borderId="0" xfId="1" applyFont="1"/>
    <xf numFmtId="7" fontId="4" fillId="0" borderId="0" xfId="0" applyNumberFormat="1" applyFont="1"/>
    <xf numFmtId="0" fontId="4" fillId="0" borderId="0" xfId="0" applyFont="1" applyAlignment="1">
      <alignment wrapText="1"/>
    </xf>
    <xf numFmtId="0" fontId="4" fillId="2" borderId="0" xfId="0" applyFont="1" applyFill="1"/>
    <xf numFmtId="14" fontId="4" fillId="2" borderId="0" xfId="0" applyNumberFormat="1" applyFont="1" applyFill="1"/>
    <xf numFmtId="7" fontId="14" fillId="2" borderId="0" xfId="0" applyNumberFormat="1" applyFont="1" applyFill="1"/>
    <xf numFmtId="44" fontId="4" fillId="2" borderId="0" xfId="1" applyFont="1" applyFill="1"/>
    <xf numFmtId="44" fontId="4" fillId="2" borderId="0" xfId="1" applyFont="1" applyFill="1" applyBorder="1"/>
    <xf numFmtId="0" fontId="15" fillId="2" borderId="0" xfId="0" applyFont="1" applyFill="1"/>
    <xf numFmtId="7" fontId="4" fillId="2" borderId="0" xfId="0" applyNumberFormat="1" applyFont="1" applyFill="1"/>
    <xf numFmtId="0" fontId="4" fillId="2" borderId="0" xfId="0" applyFont="1" applyFill="1" applyAlignment="1">
      <alignment wrapText="1"/>
    </xf>
    <xf numFmtId="0" fontId="3" fillId="0" borderId="0" xfId="0" quotePrefix="1" applyFont="1"/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4" fontId="16" fillId="0" borderId="0" xfId="1" applyFont="1" applyFill="1"/>
    <xf numFmtId="44" fontId="12" fillId="0" borderId="0" xfId="1" applyFont="1"/>
    <xf numFmtId="44" fontId="17" fillId="0" borderId="0" xfId="0" applyNumberFormat="1" applyFont="1"/>
    <xf numFmtId="7" fontId="12" fillId="0" borderId="0" xfId="0" applyNumberFormat="1" applyFont="1"/>
    <xf numFmtId="14" fontId="12" fillId="0" borderId="0" xfId="0" applyNumberFormat="1" applyFont="1"/>
    <xf numFmtId="0" fontId="18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center" wrapText="1"/>
    </xf>
    <xf numFmtId="44" fontId="4" fillId="0" borderId="0" xfId="1" applyFont="1" applyFill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 wrapText="1"/>
    </xf>
    <xf numFmtId="0" fontId="19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2" borderId="0" xfId="0" applyFont="1" applyFill="1"/>
    <xf numFmtId="0" fontId="3" fillId="2" borderId="0" xfId="0" applyFont="1" applyFill="1"/>
    <xf numFmtId="14" fontId="3" fillId="2" borderId="0" xfId="0" applyNumberFormat="1" applyFont="1" applyFill="1"/>
    <xf numFmtId="7" fontId="3" fillId="2" borderId="0" xfId="0" applyNumberFormat="1" applyFont="1" applyFill="1"/>
    <xf numFmtId="7" fontId="5" fillId="2" borderId="0" xfId="0" applyNumberFormat="1" applyFont="1" applyFill="1"/>
    <xf numFmtId="14" fontId="5" fillId="2" borderId="0" xfId="0" applyNumberFormat="1" applyFont="1" applyFill="1"/>
    <xf numFmtId="44" fontId="12" fillId="0" borderId="0" xfId="0" applyNumberFormat="1" applyFont="1"/>
    <xf numFmtId="44" fontId="4" fillId="2" borderId="1" xfId="0" applyNumberFormat="1" applyFont="1" applyFill="1" applyBorder="1" applyAlignment="1">
      <alignment horizontal="center" wrapText="1"/>
    </xf>
    <xf numFmtId="44" fontId="3" fillId="3" borderId="0" xfId="0" applyNumberFormat="1" applyFont="1" applyFill="1"/>
    <xf numFmtId="44" fontId="7" fillId="0" borderId="2" xfId="1" applyFont="1" applyBorder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Alignment="1">
      <alignment horizontal="center" vertical="top"/>
    </xf>
    <xf numFmtId="44" fontId="3" fillId="0" borderId="0" xfId="1" applyFont="1" applyFill="1" applyAlignment="1">
      <alignment horizontal="center" vertical="top"/>
    </xf>
    <xf numFmtId="44" fontId="8" fillId="0" borderId="0" xfId="1" applyFont="1" applyFill="1" applyAlignment="1">
      <alignment horizontal="center" vertical="top"/>
    </xf>
    <xf numFmtId="8" fontId="3" fillId="4" borderId="0" xfId="1" applyNumberFormat="1" applyFont="1" applyFill="1" applyAlignment="1">
      <alignment horizontal="center"/>
    </xf>
    <xf numFmtId="44" fontId="9" fillId="5" borderId="0" xfId="0" applyNumberFormat="1" applyFont="1" applyFill="1" applyAlignment="1">
      <alignment horizontal="center" vertical="top"/>
    </xf>
    <xf numFmtId="44" fontId="3" fillId="2" borderId="0" xfId="1" applyFont="1" applyFill="1" applyAlignment="1">
      <alignment horizontal="center" vertical="top"/>
    </xf>
    <xf numFmtId="14" fontId="3" fillId="2" borderId="0" xfId="0" applyNumberFormat="1" applyFont="1" applyFill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4" fontId="3" fillId="0" borderId="0" xfId="0" applyNumberFormat="1" applyFont="1" applyAlignment="1">
      <alignment horizontal="center" vertical="top" wrapText="1"/>
    </xf>
    <xf numFmtId="44" fontId="3" fillId="0" borderId="0" xfId="0" applyNumberFormat="1" applyFont="1" applyAlignment="1">
      <alignment horizontal="center" vertical="top"/>
    </xf>
    <xf numFmtId="44" fontId="8" fillId="0" borderId="0" xfId="0" applyNumberFormat="1" applyFont="1" applyAlignment="1">
      <alignment horizontal="center" vertical="top"/>
    </xf>
    <xf numFmtId="8" fontId="3" fillId="4" borderId="0" xfId="0" applyNumberFormat="1" applyFont="1" applyFill="1" applyAlignment="1">
      <alignment horizontal="center"/>
    </xf>
    <xf numFmtId="0" fontId="20" fillId="0" borderId="0" xfId="0" applyFont="1" applyAlignment="1">
      <alignment horizontal="center" vertical="top"/>
    </xf>
    <xf numFmtId="44" fontId="3" fillId="0" borderId="0" xfId="0" applyNumberFormat="1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44" fontId="8" fillId="0" borderId="0" xfId="1" applyFont="1" applyAlignment="1">
      <alignment horizontal="center" vertical="top"/>
    </xf>
    <xf numFmtId="44" fontId="3" fillId="5" borderId="0" xfId="1" applyFont="1" applyFill="1" applyAlignment="1">
      <alignment horizontal="center" vertical="top"/>
    </xf>
    <xf numFmtId="44" fontId="3" fillId="2" borderId="0" xfId="0" applyNumberFormat="1" applyFont="1" applyFill="1" applyAlignment="1">
      <alignment horizontal="center" vertical="top"/>
    </xf>
    <xf numFmtId="14" fontId="3" fillId="0" borderId="0" xfId="0" applyNumberFormat="1" applyFont="1" applyAlignment="1">
      <alignment wrapText="1"/>
    </xf>
    <xf numFmtId="44" fontId="3" fillId="0" borderId="0" xfId="0" applyNumberFormat="1" applyFont="1" applyAlignment="1">
      <alignment horizontal="center"/>
    </xf>
    <xf numFmtId="44" fontId="3" fillId="0" borderId="0" xfId="0" applyNumberFormat="1" applyFont="1" applyAlignment="1">
      <alignment horizontal="center" wrapText="1"/>
    </xf>
    <xf numFmtId="44" fontId="3" fillId="0" borderId="0" xfId="1" applyFont="1"/>
    <xf numFmtId="44" fontId="8" fillId="0" borderId="0" xfId="1" applyFont="1"/>
    <xf numFmtId="44" fontId="3" fillId="0" borderId="0" xfId="0" applyNumberFormat="1" applyFont="1"/>
    <xf numFmtId="14" fontId="1" fillId="2" borderId="0" xfId="0" applyNumberFormat="1" applyFont="1" applyFill="1"/>
    <xf numFmtId="44" fontId="21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44" fontId="22" fillId="0" borderId="2" xfId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0" applyNumberFormat="1" applyAlignment="1">
      <alignment vertical="center"/>
    </xf>
    <xf numFmtId="44" fontId="0" fillId="0" borderId="0" xfId="0" applyNumberFormat="1"/>
    <xf numFmtId="44" fontId="23" fillId="0" borderId="0" xfId="0" applyNumberFormat="1" applyFont="1" applyAlignment="1">
      <alignment vertical="center"/>
    </xf>
    <xf numFmtId="8" fontId="6" fillId="4" borderId="0" xfId="0" applyNumberFormat="1" applyFont="1" applyFill="1" applyAlignment="1">
      <alignment horizontal="center" vertical="center"/>
    </xf>
    <xf numFmtId="8" fontId="0" fillId="0" borderId="0" xfId="0" applyNumberFormat="1"/>
    <xf numFmtId="44" fontId="24" fillId="0" borderId="0" xfId="1" applyFont="1"/>
    <xf numFmtId="14" fontId="0" fillId="0" borderId="0" xfId="0" applyNumberFormat="1"/>
    <xf numFmtId="0" fontId="2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44" fontId="6" fillId="0" borderId="0" xfId="0" applyNumberFormat="1" applyFont="1" applyAlignment="1">
      <alignment horizontal="center" vertical="center" wrapText="1"/>
    </xf>
    <xf numFmtId="44" fontId="0" fillId="0" borderId="0" xfId="1" applyFont="1" applyAlignment="1">
      <alignment vertical="center"/>
    </xf>
    <xf numFmtId="44" fontId="23" fillId="0" borderId="0" xfId="1" applyFont="1" applyAlignment="1">
      <alignment horizontal="center" vertical="center"/>
    </xf>
    <xf numFmtId="8" fontId="3" fillId="4" borderId="0" xfId="1" applyNumberFormat="1" applyFont="1" applyFill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 wrapText="1"/>
    </xf>
    <xf numFmtId="44" fontId="6" fillId="0" borderId="0" xfId="0" applyNumberFormat="1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8" fontId="6" fillId="4" borderId="0" xfId="1" applyNumberFormat="1" applyFont="1" applyFill="1" applyAlignment="1">
      <alignment horizontal="center" vertical="center"/>
    </xf>
    <xf numFmtId="8" fontId="6" fillId="0" borderId="0" xfId="1" applyNumberFormat="1" applyFont="1" applyAlignment="1">
      <alignment horizontal="center" vertical="center"/>
    </xf>
    <xf numFmtId="44" fontId="6" fillId="0" borderId="0" xfId="1" applyFont="1" applyFill="1"/>
    <xf numFmtId="44" fontId="6" fillId="0" borderId="0" xfId="0" applyNumberFormat="1" applyFont="1"/>
    <xf numFmtId="14" fontId="6" fillId="0" borderId="0" xfId="0" applyNumberFormat="1" applyFont="1"/>
    <xf numFmtId="0" fontId="6" fillId="0" borderId="0" xfId="0" applyFont="1"/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14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4" fontId="0" fillId="0" borderId="0" xfId="0" applyNumberFormat="1" applyAlignment="1">
      <alignment horizontal="center"/>
    </xf>
    <xf numFmtId="44" fontId="6" fillId="0" borderId="0" xfId="0" applyNumberFormat="1" applyFont="1" applyAlignment="1">
      <alignment horizontal="center" wrapText="1"/>
    </xf>
    <xf numFmtId="44" fontId="0" fillId="0" borderId="0" xfId="1" applyFont="1"/>
    <xf numFmtId="44" fontId="23" fillId="0" borderId="0" xfId="1" applyFont="1"/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44" fontId="0" fillId="0" borderId="0" xfId="0" applyNumberFormat="1" applyAlignment="1">
      <alignment horizontal="center" wrapText="1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4" fontId="3" fillId="0" borderId="0" xfId="0" applyNumberFormat="1" applyFont="1" applyAlignment="1">
      <alignment vertical="center"/>
    </xf>
    <xf numFmtId="44" fontId="8" fillId="0" borderId="0" xfId="0" applyNumberFormat="1" applyFont="1" applyAlignment="1">
      <alignment vertical="center"/>
    </xf>
    <xf numFmtId="44" fontId="9" fillId="0" borderId="0" xfId="1" applyFont="1"/>
    <xf numFmtId="0" fontId="2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 wrapText="1"/>
    </xf>
    <xf numFmtId="8" fontId="3" fillId="4" borderId="0" xfId="1" applyNumberFormat="1" applyFont="1" applyFill="1"/>
    <xf numFmtId="0" fontId="5" fillId="2" borderId="1" xfId="0" applyFont="1" applyFill="1" applyBorder="1" applyAlignment="1">
      <alignment horizontal="center" wrapText="1"/>
    </xf>
    <xf numFmtId="44" fontId="15" fillId="2" borderId="1" xfId="0" applyNumberFormat="1" applyFont="1" applyFill="1" applyBorder="1" applyAlignment="1">
      <alignment horizont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wrapText="1"/>
    </xf>
    <xf numFmtId="0" fontId="3" fillId="0" borderId="0" xfId="0" applyFont="1"/>
    <xf numFmtId="0" fontId="13" fillId="0" borderId="0" xfId="0" applyFont="1" applyAlignment="1">
      <alignment horizontal="left" vertical="top" wrapText="1"/>
    </xf>
  </cellXfs>
  <cellStyles count="2">
    <cellStyle name="Currency 5" xfId="1" xr:uid="{6CBBF936-4D1E-4B86-A993-FC7C7489119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B069C-B14A-4FE3-84D2-48645053B35E}">
  <dimension ref="A4:W49"/>
  <sheetViews>
    <sheetView topLeftCell="A12" workbookViewId="0">
      <selection activeCell="A25" sqref="A25"/>
    </sheetView>
  </sheetViews>
  <sheetFormatPr defaultRowHeight="14.5" x14ac:dyDescent="0.35"/>
  <cols>
    <col min="1" max="1" width="13" customWidth="1"/>
    <col min="2" max="2" width="18.1796875" customWidth="1"/>
    <col min="3" max="4" width="12.54296875" customWidth="1"/>
    <col min="5" max="5" width="17.26953125" customWidth="1"/>
    <col min="6" max="6" width="13.54296875" customWidth="1"/>
    <col min="7" max="7" width="17.26953125" customWidth="1"/>
    <col min="8" max="8" width="15.453125" customWidth="1"/>
    <col min="9" max="9" width="16.7265625" customWidth="1"/>
    <col min="10" max="10" width="15" customWidth="1"/>
    <col min="11" max="11" width="15.81640625" customWidth="1"/>
    <col min="12" max="12" width="21.81640625" customWidth="1"/>
    <col min="13" max="13" width="16.81640625" customWidth="1"/>
    <col min="14" max="14" width="11.453125" customWidth="1"/>
    <col min="15" max="15" width="14" customWidth="1"/>
    <col min="16" max="16" width="14.54296875" customWidth="1"/>
    <col min="17" max="18" width="15.26953125" customWidth="1"/>
    <col min="19" max="19" width="11.7265625" customWidth="1"/>
    <col min="20" max="20" width="15.1796875" customWidth="1"/>
  </cols>
  <sheetData>
    <row r="4" spans="1:23" ht="15.5" x14ac:dyDescent="0.35">
      <c r="A4" s="1" t="s">
        <v>0</v>
      </c>
      <c r="B4" s="2"/>
      <c r="C4" s="3"/>
      <c r="D4" s="3"/>
      <c r="E4" s="2"/>
      <c r="F4" s="2"/>
      <c r="G4" s="2"/>
      <c r="H4" s="4"/>
      <c r="I4" s="5" t="s">
        <v>1</v>
      </c>
      <c r="J4" s="5"/>
      <c r="K4" s="5"/>
      <c r="L4" s="5"/>
      <c r="M4" s="2"/>
      <c r="N4" s="5" t="s">
        <v>2</v>
      </c>
      <c r="O4" s="2"/>
      <c r="P4" s="4"/>
      <c r="Q4" s="2"/>
      <c r="R4" s="2"/>
      <c r="S4" s="2"/>
      <c r="T4" s="2"/>
      <c r="U4" s="6"/>
      <c r="V4" s="6"/>
      <c r="W4" s="6"/>
    </row>
    <row r="5" spans="1:23" ht="15" thickBot="1" x14ac:dyDescent="0.4">
      <c r="A5" s="7"/>
      <c r="B5" s="7"/>
      <c r="C5" s="8"/>
      <c r="D5" s="8"/>
      <c r="E5" s="7"/>
      <c r="F5" s="7"/>
      <c r="G5" s="7"/>
      <c r="H5" s="9"/>
      <c r="I5" s="9"/>
      <c r="J5" s="9"/>
      <c r="K5" s="9"/>
      <c r="L5" s="9"/>
      <c r="M5" s="7"/>
      <c r="N5" s="9"/>
      <c r="O5" s="7"/>
      <c r="P5" s="9"/>
      <c r="Q5" s="7"/>
      <c r="R5" s="7"/>
      <c r="S5" s="7"/>
      <c r="T5" s="7"/>
      <c r="U5" s="7"/>
      <c r="V5" s="7"/>
      <c r="W5" s="7"/>
    </row>
    <row r="6" spans="1:23" ht="57" thickBot="1" x14ac:dyDescent="0.4">
      <c r="A6" s="10" t="s">
        <v>3</v>
      </c>
      <c r="B6" s="10" t="s">
        <v>4</v>
      </c>
      <c r="C6" s="11" t="s">
        <v>5</v>
      </c>
      <c r="D6" s="10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10" t="s">
        <v>14</v>
      </c>
      <c r="M6" s="12" t="s">
        <v>15</v>
      </c>
      <c r="N6" s="10" t="s">
        <v>16</v>
      </c>
      <c r="O6" s="12" t="s">
        <v>17</v>
      </c>
      <c r="P6" s="10" t="s">
        <v>16</v>
      </c>
      <c r="Q6" s="10" t="s">
        <v>18</v>
      </c>
      <c r="R6" s="10" t="s">
        <v>19</v>
      </c>
      <c r="S6" s="10" t="s">
        <v>20</v>
      </c>
      <c r="T6" s="10" t="s">
        <v>21</v>
      </c>
      <c r="U6" s="13"/>
      <c r="V6" s="13"/>
      <c r="W6" s="13"/>
    </row>
    <row r="7" spans="1:23" ht="17.5" thickBot="1" x14ac:dyDescent="0.55000000000000004">
      <c r="A7" s="14"/>
      <c r="B7" s="14"/>
      <c r="C7" s="15"/>
      <c r="D7" s="14"/>
      <c r="E7" s="16"/>
      <c r="F7" s="16"/>
      <c r="G7" s="16"/>
      <c r="H7" s="16"/>
      <c r="I7" s="16"/>
      <c r="J7" s="16"/>
      <c r="K7" s="16"/>
      <c r="L7" s="17">
        <v>7500000</v>
      </c>
      <c r="M7" s="16"/>
      <c r="N7" s="15"/>
      <c r="O7" s="16"/>
      <c r="P7" s="14"/>
      <c r="Q7" s="14"/>
      <c r="R7" s="14"/>
      <c r="S7" s="14"/>
      <c r="T7" s="14"/>
      <c r="U7" s="7"/>
      <c r="V7" s="7"/>
      <c r="W7" s="7"/>
    </row>
    <row r="8" spans="1:23" ht="17" x14ac:dyDescent="0.5">
      <c r="A8" s="18"/>
      <c r="B8" s="7"/>
      <c r="C8" s="8"/>
      <c r="D8" s="7"/>
      <c r="E8" s="9"/>
      <c r="F8" s="9"/>
      <c r="G8" s="9"/>
      <c r="H8" s="9"/>
      <c r="I8" s="9"/>
      <c r="J8" s="9"/>
      <c r="K8" s="9"/>
      <c r="L8" s="19"/>
      <c r="M8" s="9"/>
      <c r="N8" s="8"/>
      <c r="O8" s="9"/>
      <c r="P8" s="7"/>
      <c r="Q8" s="7"/>
      <c r="R8" s="7"/>
      <c r="S8" s="7"/>
      <c r="T8" s="7"/>
      <c r="U8" s="7"/>
      <c r="V8" s="7"/>
      <c r="W8" s="7"/>
    </row>
    <row r="9" spans="1:23" ht="28" x14ac:dyDescent="0.35">
      <c r="A9" s="20" t="s">
        <v>22</v>
      </c>
      <c r="B9" s="20" t="s">
        <v>23</v>
      </c>
      <c r="C9" s="21">
        <v>43754</v>
      </c>
      <c r="D9" s="20" t="s">
        <v>24</v>
      </c>
      <c r="E9" s="22">
        <v>74751.64</v>
      </c>
      <c r="F9" s="22">
        <v>0</v>
      </c>
      <c r="G9" s="22">
        <f t="shared" ref="G9:G14" si="0">E9</f>
        <v>74751.64</v>
      </c>
      <c r="H9" s="23">
        <v>-25000</v>
      </c>
      <c r="I9" s="22">
        <f>G9+H9</f>
        <v>49751.64</v>
      </c>
      <c r="J9" s="24">
        <v>9488.6</v>
      </c>
      <c r="K9" s="22">
        <f>I9+J9</f>
        <v>59240.24</v>
      </c>
      <c r="L9" s="25">
        <f>L7-M9</f>
        <v>7440759.7599999998</v>
      </c>
      <c r="M9" s="26">
        <f>K9</f>
        <v>59240.24</v>
      </c>
      <c r="N9" s="27">
        <v>44678</v>
      </c>
      <c r="O9" s="22"/>
      <c r="P9" s="22"/>
      <c r="Q9" s="28" t="s">
        <v>25</v>
      </c>
      <c r="R9" s="18" t="s">
        <v>26</v>
      </c>
      <c r="S9" s="18" t="s">
        <v>27</v>
      </c>
      <c r="T9" s="20" t="s">
        <v>28</v>
      </c>
      <c r="U9" s="7"/>
      <c r="V9" s="7"/>
      <c r="W9" s="7"/>
    </row>
    <row r="10" spans="1:23" ht="28" x14ac:dyDescent="0.35">
      <c r="A10" s="20" t="s">
        <v>29</v>
      </c>
      <c r="B10" s="20" t="s">
        <v>30</v>
      </c>
      <c r="C10" s="21">
        <v>43781</v>
      </c>
      <c r="D10" s="20" t="s">
        <v>31</v>
      </c>
      <c r="E10" s="22">
        <v>56968.62</v>
      </c>
      <c r="F10" s="22">
        <v>0</v>
      </c>
      <c r="G10" s="22">
        <f t="shared" si="0"/>
        <v>56968.62</v>
      </c>
      <c r="H10" s="23">
        <v>-25000</v>
      </c>
      <c r="I10" s="22">
        <f t="shared" ref="I10:I15" si="1">G10+H10</f>
        <v>31968.620000000003</v>
      </c>
      <c r="J10" s="24">
        <v>4860.46</v>
      </c>
      <c r="K10" s="22">
        <f t="shared" ref="K10:K21" si="2">I10+J10</f>
        <v>36829.08</v>
      </c>
      <c r="L10" s="25">
        <f t="shared" ref="L10:L17" si="3">L9-M10</f>
        <v>7403930.6799999997</v>
      </c>
      <c r="M10" s="26">
        <f t="shared" ref="M10:M20" si="4">K10</f>
        <v>36829.08</v>
      </c>
      <c r="N10" s="27">
        <v>44116</v>
      </c>
      <c r="O10" s="22"/>
      <c r="P10" s="22"/>
      <c r="Q10" s="28" t="s">
        <v>25</v>
      </c>
      <c r="R10" s="18" t="s">
        <v>32</v>
      </c>
      <c r="S10" s="18" t="s">
        <v>27</v>
      </c>
      <c r="T10" s="20" t="s">
        <v>33</v>
      </c>
      <c r="U10" s="7"/>
      <c r="V10" s="7"/>
      <c r="W10" s="7"/>
    </row>
    <row r="11" spans="1:23" ht="42" x14ac:dyDescent="0.35">
      <c r="A11" s="20" t="s">
        <v>34</v>
      </c>
      <c r="B11" s="20" t="s">
        <v>35</v>
      </c>
      <c r="C11" s="21">
        <v>43797</v>
      </c>
      <c r="D11" s="20" t="s">
        <v>36</v>
      </c>
      <c r="E11" s="22">
        <v>475538.43341</v>
      </c>
      <c r="F11" s="22">
        <f>E11-G11</f>
        <v>0</v>
      </c>
      <c r="G11" s="22">
        <f t="shared" si="0"/>
        <v>475538.43341</v>
      </c>
      <c r="H11" s="23">
        <v>-25000</v>
      </c>
      <c r="I11" s="22">
        <f t="shared" si="1"/>
        <v>450538.43341</v>
      </c>
      <c r="J11" s="24">
        <v>19377.47</v>
      </c>
      <c r="K11" s="22">
        <f t="shared" si="2"/>
        <v>469915.90341000003</v>
      </c>
      <c r="L11" s="25">
        <f t="shared" si="3"/>
        <v>6934014.7765899999</v>
      </c>
      <c r="M11" s="26">
        <f t="shared" si="4"/>
        <v>469915.90341000003</v>
      </c>
      <c r="N11" s="27">
        <v>44319</v>
      </c>
      <c r="O11" s="22"/>
      <c r="P11" s="22"/>
      <c r="Q11" s="28" t="s">
        <v>25</v>
      </c>
      <c r="R11" s="18" t="s">
        <v>37</v>
      </c>
      <c r="S11" s="18" t="s">
        <v>27</v>
      </c>
      <c r="T11" s="29" t="s">
        <v>38</v>
      </c>
      <c r="U11" s="7"/>
      <c r="V11" s="7"/>
      <c r="W11" s="7"/>
    </row>
    <row r="12" spans="1:23" ht="28" x14ac:dyDescent="0.35">
      <c r="A12" s="20" t="s">
        <v>22</v>
      </c>
      <c r="B12" s="30" t="s">
        <v>39</v>
      </c>
      <c r="C12" s="21">
        <v>43805</v>
      </c>
      <c r="D12" s="20" t="s">
        <v>31</v>
      </c>
      <c r="E12" s="31">
        <v>465513.92</v>
      </c>
      <c r="F12" s="31">
        <v>0</v>
      </c>
      <c r="G12" s="31">
        <f t="shared" si="0"/>
        <v>465513.92</v>
      </c>
      <c r="H12" s="32">
        <v>-25000</v>
      </c>
      <c r="I12" s="31">
        <f t="shared" si="1"/>
        <v>440513.92</v>
      </c>
      <c r="J12" s="33">
        <v>23612.91</v>
      </c>
      <c r="K12" s="22">
        <f t="shared" si="2"/>
        <v>464126.82999999996</v>
      </c>
      <c r="L12" s="25">
        <f t="shared" si="3"/>
        <v>6469887.9465899998</v>
      </c>
      <c r="M12" s="26">
        <f t="shared" si="4"/>
        <v>464126.82999999996</v>
      </c>
      <c r="N12" s="34">
        <v>44211</v>
      </c>
      <c r="O12" s="35"/>
      <c r="P12" s="35"/>
      <c r="Q12" s="28" t="s">
        <v>25</v>
      </c>
      <c r="R12" s="18" t="s">
        <v>40</v>
      </c>
      <c r="S12" s="18" t="s">
        <v>27</v>
      </c>
      <c r="T12" s="20" t="s">
        <v>28</v>
      </c>
      <c r="U12" s="7"/>
      <c r="V12" s="7"/>
      <c r="W12" s="7"/>
    </row>
    <row r="13" spans="1:23" ht="28" x14ac:dyDescent="0.35">
      <c r="A13" s="20" t="s">
        <v>29</v>
      </c>
      <c r="B13" s="20" t="s">
        <v>41</v>
      </c>
      <c r="C13" s="21">
        <v>43781</v>
      </c>
      <c r="D13" s="20" t="s">
        <v>42</v>
      </c>
      <c r="E13" s="22">
        <v>62924.17</v>
      </c>
      <c r="F13" s="22">
        <v>0</v>
      </c>
      <c r="G13" s="22">
        <f t="shared" si="0"/>
        <v>62924.17</v>
      </c>
      <c r="H13" s="23">
        <v>-25000</v>
      </c>
      <c r="I13" s="22">
        <f t="shared" si="1"/>
        <v>37924.17</v>
      </c>
      <c r="J13" s="24">
        <v>6478.52</v>
      </c>
      <c r="K13" s="22">
        <f t="shared" si="2"/>
        <v>44402.69</v>
      </c>
      <c r="L13" s="25">
        <f t="shared" si="3"/>
        <v>6425485.2565899994</v>
      </c>
      <c r="M13" s="26">
        <f t="shared" si="4"/>
        <v>44402.69</v>
      </c>
      <c r="N13" s="27">
        <v>44116</v>
      </c>
      <c r="O13" s="22"/>
      <c r="P13" s="22"/>
      <c r="Q13" s="28" t="s">
        <v>25</v>
      </c>
      <c r="R13" s="18" t="s">
        <v>43</v>
      </c>
      <c r="S13" s="18" t="s">
        <v>27</v>
      </c>
      <c r="T13" s="20" t="s">
        <v>33</v>
      </c>
      <c r="U13" s="7"/>
      <c r="V13" s="7"/>
      <c r="W13" s="7"/>
    </row>
    <row r="14" spans="1:23" ht="28" x14ac:dyDescent="0.35">
      <c r="A14" s="20" t="s">
        <v>22</v>
      </c>
      <c r="B14" s="20" t="s">
        <v>44</v>
      </c>
      <c r="C14" s="21">
        <v>43839</v>
      </c>
      <c r="D14" s="20" t="s">
        <v>36</v>
      </c>
      <c r="E14" s="22">
        <v>28656.98</v>
      </c>
      <c r="F14" s="22">
        <v>0</v>
      </c>
      <c r="G14" s="22">
        <f t="shared" si="0"/>
        <v>28656.98</v>
      </c>
      <c r="H14" s="23">
        <v>-25000</v>
      </c>
      <c r="I14" s="22">
        <f t="shared" si="1"/>
        <v>3656.9799999999996</v>
      </c>
      <c r="J14" s="24">
        <v>2932.41</v>
      </c>
      <c r="K14" s="22">
        <f t="shared" si="2"/>
        <v>6589.3899999999994</v>
      </c>
      <c r="L14" s="25">
        <f t="shared" si="3"/>
        <v>6418895.8665899998</v>
      </c>
      <c r="M14" s="26">
        <f t="shared" si="4"/>
        <v>6589.3899999999994</v>
      </c>
      <c r="N14" s="27">
        <v>44090</v>
      </c>
      <c r="O14" s="22"/>
      <c r="P14" s="22"/>
      <c r="Q14" s="28" t="s">
        <v>25</v>
      </c>
      <c r="R14" s="18" t="s">
        <v>45</v>
      </c>
      <c r="S14" s="18" t="s">
        <v>27</v>
      </c>
      <c r="T14" s="20" t="s">
        <v>46</v>
      </c>
      <c r="U14" s="7"/>
      <c r="V14" s="7"/>
      <c r="W14" s="7"/>
    </row>
    <row r="15" spans="1:23" ht="56" x14ac:dyDescent="0.35">
      <c r="A15" s="20" t="s">
        <v>47</v>
      </c>
      <c r="B15" s="20" t="s">
        <v>48</v>
      </c>
      <c r="C15" s="21">
        <v>43889</v>
      </c>
      <c r="D15" s="20" t="s">
        <v>49</v>
      </c>
      <c r="E15" s="22">
        <v>330000</v>
      </c>
      <c r="F15" s="22">
        <f>E15-G15</f>
        <v>251102.28999999998</v>
      </c>
      <c r="G15" s="22">
        <v>78897.710000000006</v>
      </c>
      <c r="H15" s="23">
        <v>-75000</v>
      </c>
      <c r="I15" s="22">
        <f t="shared" si="1"/>
        <v>3897.7100000000064</v>
      </c>
      <c r="J15" s="24">
        <v>6248.46</v>
      </c>
      <c r="K15" s="22">
        <f t="shared" si="2"/>
        <v>10146.170000000006</v>
      </c>
      <c r="L15" s="25">
        <f t="shared" si="3"/>
        <v>6408749.6965899998</v>
      </c>
      <c r="M15" s="26">
        <f t="shared" si="4"/>
        <v>10146.170000000006</v>
      </c>
      <c r="N15" s="27">
        <v>44207</v>
      </c>
      <c r="O15" s="22"/>
      <c r="P15" s="22"/>
      <c r="Q15" s="28" t="s">
        <v>25</v>
      </c>
      <c r="R15" s="18" t="s">
        <v>50</v>
      </c>
      <c r="S15" s="18" t="s">
        <v>27</v>
      </c>
      <c r="T15" s="20" t="s">
        <v>51</v>
      </c>
      <c r="U15" s="7"/>
      <c r="V15" s="7"/>
      <c r="W15" s="7"/>
    </row>
    <row r="16" spans="1:23" ht="28" x14ac:dyDescent="0.35">
      <c r="A16" s="20" t="s">
        <v>52</v>
      </c>
      <c r="B16" s="20" t="s">
        <v>53</v>
      </c>
      <c r="C16" s="21">
        <v>43981</v>
      </c>
      <c r="D16" s="20" t="s">
        <v>54</v>
      </c>
      <c r="E16" s="22">
        <v>62908.84</v>
      </c>
      <c r="F16" s="22">
        <v>0</v>
      </c>
      <c r="G16" s="22">
        <f>E16</f>
        <v>62908.84</v>
      </c>
      <c r="H16" s="23">
        <v>-25000</v>
      </c>
      <c r="I16" s="22">
        <f>G16+H16</f>
        <v>37908.839999999997</v>
      </c>
      <c r="J16" s="24">
        <v>9927.26</v>
      </c>
      <c r="K16" s="22">
        <f t="shared" si="2"/>
        <v>47836.1</v>
      </c>
      <c r="L16" s="25">
        <f t="shared" si="3"/>
        <v>6360913.5965900002</v>
      </c>
      <c r="M16" s="26">
        <f t="shared" si="4"/>
        <v>47836.1</v>
      </c>
      <c r="N16" s="27">
        <v>44349</v>
      </c>
      <c r="O16" s="22"/>
      <c r="P16" s="22"/>
      <c r="Q16" s="28" t="s">
        <v>25</v>
      </c>
      <c r="R16" s="18" t="s">
        <v>55</v>
      </c>
      <c r="S16" s="18" t="s">
        <v>27</v>
      </c>
      <c r="T16" s="20" t="s">
        <v>33</v>
      </c>
      <c r="U16" s="7"/>
      <c r="V16" s="7"/>
      <c r="W16" s="7"/>
    </row>
    <row r="17" spans="1:23" ht="28" x14ac:dyDescent="0.35">
      <c r="A17" s="20" t="s">
        <v>56</v>
      </c>
      <c r="B17" s="20" t="s">
        <v>57</v>
      </c>
      <c r="C17" s="21">
        <v>43986</v>
      </c>
      <c r="D17" s="20" t="s">
        <v>58</v>
      </c>
      <c r="E17" s="22">
        <v>64993.3</v>
      </c>
      <c r="F17" s="22">
        <v>0</v>
      </c>
      <c r="G17" s="22">
        <f>64993.3</f>
        <v>64993.3</v>
      </c>
      <c r="H17" s="23">
        <v>-50000</v>
      </c>
      <c r="I17" s="22">
        <v>14993.3</v>
      </c>
      <c r="J17" s="24">
        <v>7173.78</v>
      </c>
      <c r="K17" s="22">
        <f t="shared" si="2"/>
        <v>22167.079999999998</v>
      </c>
      <c r="L17" s="25">
        <f t="shared" si="3"/>
        <v>6338746.5165900001</v>
      </c>
      <c r="M17" s="26">
        <f t="shared" si="4"/>
        <v>22167.079999999998</v>
      </c>
      <c r="N17" s="27">
        <v>44286</v>
      </c>
      <c r="O17" s="22"/>
      <c r="P17" s="22"/>
      <c r="Q17" s="28" t="s">
        <v>25</v>
      </c>
      <c r="R17" s="18" t="s">
        <v>59</v>
      </c>
      <c r="S17" s="18" t="s">
        <v>27</v>
      </c>
      <c r="T17" s="20" t="s">
        <v>33</v>
      </c>
      <c r="U17" s="7"/>
      <c r="V17" s="7"/>
      <c r="W17" s="7"/>
    </row>
    <row r="18" spans="1:23" ht="42" x14ac:dyDescent="0.35">
      <c r="A18" s="20" t="s">
        <v>60</v>
      </c>
      <c r="B18" s="20" t="s">
        <v>61</v>
      </c>
      <c r="C18" s="21">
        <v>44043</v>
      </c>
      <c r="D18" s="20" t="s">
        <v>31</v>
      </c>
      <c r="E18" s="22">
        <v>237298.28</v>
      </c>
      <c r="F18" s="22">
        <v>0</v>
      </c>
      <c r="G18" s="22">
        <f>E18</f>
        <v>237298.28</v>
      </c>
      <c r="H18" s="23">
        <v>-50000</v>
      </c>
      <c r="I18" s="22">
        <f>G18+H18</f>
        <v>187298.28</v>
      </c>
      <c r="J18" s="24">
        <v>11219.43</v>
      </c>
      <c r="K18" s="22">
        <f t="shared" si="2"/>
        <v>198517.71</v>
      </c>
      <c r="L18" s="25">
        <f>L44-M18</f>
        <v>6140228.8065900002</v>
      </c>
      <c r="M18" s="26">
        <f t="shared" si="4"/>
        <v>198517.71</v>
      </c>
      <c r="N18" s="27">
        <v>44477</v>
      </c>
      <c r="O18" s="22"/>
      <c r="P18" s="22"/>
      <c r="Q18" s="28" t="s">
        <v>25</v>
      </c>
      <c r="R18" s="18" t="s">
        <v>62</v>
      </c>
      <c r="S18" s="18" t="s">
        <v>27</v>
      </c>
      <c r="T18" s="20" t="s">
        <v>51</v>
      </c>
      <c r="U18" s="36"/>
      <c r="V18" s="7"/>
      <c r="W18" s="7"/>
    </row>
    <row r="19" spans="1:23" ht="42" x14ac:dyDescent="0.35">
      <c r="A19" s="20" t="s">
        <v>60</v>
      </c>
      <c r="B19" s="20" t="s">
        <v>63</v>
      </c>
      <c r="C19" s="21">
        <v>44054</v>
      </c>
      <c r="D19" s="20" t="s">
        <v>36</v>
      </c>
      <c r="E19" s="22">
        <v>112151.31</v>
      </c>
      <c r="F19" s="22">
        <v>0</v>
      </c>
      <c r="G19" s="22">
        <v>112151.31</v>
      </c>
      <c r="H19" s="23">
        <v>-75000</v>
      </c>
      <c r="I19" s="22">
        <f>G19+H19</f>
        <v>37151.31</v>
      </c>
      <c r="J19" s="24">
        <v>11020.06</v>
      </c>
      <c r="K19" s="22">
        <f t="shared" si="2"/>
        <v>48171.369999999995</v>
      </c>
      <c r="L19" s="25">
        <f>L18-M19</f>
        <v>6092057.4365900001</v>
      </c>
      <c r="M19" s="26">
        <f t="shared" si="4"/>
        <v>48171.369999999995</v>
      </c>
      <c r="N19" s="27">
        <v>44972</v>
      </c>
      <c r="O19" s="22"/>
      <c r="P19" s="22"/>
      <c r="Q19" s="28" t="s">
        <v>25</v>
      </c>
      <c r="R19" s="18" t="s">
        <v>64</v>
      </c>
      <c r="S19" s="18" t="s">
        <v>27</v>
      </c>
      <c r="T19" s="20" t="s">
        <v>51</v>
      </c>
      <c r="U19" s="7"/>
      <c r="V19" s="7"/>
      <c r="W19" s="7"/>
    </row>
    <row r="20" spans="1:23" ht="28" x14ac:dyDescent="0.35">
      <c r="A20" s="20" t="s">
        <v>65</v>
      </c>
      <c r="B20" s="20" t="s">
        <v>66</v>
      </c>
      <c r="C20" s="21">
        <v>44055</v>
      </c>
      <c r="D20" s="20" t="s">
        <v>67</v>
      </c>
      <c r="E20" s="22">
        <f>I20+25000</f>
        <v>109017.12</v>
      </c>
      <c r="F20" s="22">
        <v>0</v>
      </c>
      <c r="G20" s="22">
        <f>E20</f>
        <v>109017.12</v>
      </c>
      <c r="H20" s="23">
        <v>-25000</v>
      </c>
      <c r="I20" s="22">
        <v>84017.12</v>
      </c>
      <c r="J20" s="24">
        <v>6374.09</v>
      </c>
      <c r="K20" s="22">
        <f t="shared" si="2"/>
        <v>90391.209999999992</v>
      </c>
      <c r="L20" s="25">
        <f>L19-M20</f>
        <v>6001666.2265900001</v>
      </c>
      <c r="M20" s="26">
        <f t="shared" si="4"/>
        <v>90391.209999999992</v>
      </c>
      <c r="N20" s="27">
        <v>44277</v>
      </c>
      <c r="O20" s="22"/>
      <c r="P20" s="22"/>
      <c r="Q20" s="28" t="s">
        <v>25</v>
      </c>
      <c r="R20" s="18" t="s">
        <v>68</v>
      </c>
      <c r="S20" s="18" t="s">
        <v>27</v>
      </c>
      <c r="T20" s="20" t="s">
        <v>33</v>
      </c>
      <c r="U20" s="7"/>
      <c r="V20" s="7"/>
      <c r="W20" s="7"/>
    </row>
    <row r="21" spans="1:23" ht="28" x14ac:dyDescent="0.35">
      <c r="A21" s="20" t="s">
        <v>69</v>
      </c>
      <c r="B21" s="20" t="s">
        <v>70</v>
      </c>
      <c r="C21" s="21">
        <v>44076</v>
      </c>
      <c r="D21" s="20" t="s">
        <v>36</v>
      </c>
      <c r="E21" s="22">
        <v>274471.71999999997</v>
      </c>
      <c r="F21" s="22">
        <v>0</v>
      </c>
      <c r="G21" s="22">
        <f>E21</f>
        <v>274471.71999999997</v>
      </c>
      <c r="H21" s="23">
        <v>-25000</v>
      </c>
      <c r="I21" s="22">
        <f>G21+H21</f>
        <v>249471.71999999997</v>
      </c>
      <c r="J21" s="24">
        <v>15111.12</v>
      </c>
      <c r="K21" s="22">
        <f t="shared" si="2"/>
        <v>264582.83999999997</v>
      </c>
      <c r="L21" s="25">
        <f>L20-M21</f>
        <v>5986555.10659</v>
      </c>
      <c r="M21" s="26">
        <f>J21</f>
        <v>15111.12</v>
      </c>
      <c r="N21" s="27">
        <v>44656</v>
      </c>
      <c r="O21" s="22"/>
      <c r="P21" s="22"/>
      <c r="Q21" s="28" t="s">
        <v>25</v>
      </c>
      <c r="R21" s="18" t="s">
        <v>71</v>
      </c>
      <c r="S21" s="18" t="s">
        <v>27</v>
      </c>
      <c r="T21" s="20" t="s">
        <v>33</v>
      </c>
      <c r="U21" s="7"/>
      <c r="V21" s="7"/>
      <c r="W21" s="7"/>
    </row>
    <row r="22" spans="1:23" x14ac:dyDescent="0.35">
      <c r="A22" s="20"/>
      <c r="B22" s="20"/>
      <c r="C22" s="21"/>
      <c r="D22" s="20"/>
      <c r="E22" s="22"/>
      <c r="F22" s="22"/>
      <c r="G22" s="22"/>
      <c r="H22" s="23"/>
      <c r="I22" s="22"/>
      <c r="J22" s="22"/>
      <c r="K22" s="22"/>
      <c r="L22" s="25"/>
      <c r="M22" s="26"/>
      <c r="N22" s="27"/>
      <c r="O22" s="22"/>
      <c r="P22" s="22"/>
      <c r="Q22" s="28"/>
      <c r="R22" s="18"/>
      <c r="S22" s="18"/>
      <c r="T22" s="20"/>
      <c r="U22" s="7"/>
      <c r="V22" s="7"/>
      <c r="W22" s="7"/>
    </row>
    <row r="23" spans="1:23" x14ac:dyDescent="0.35">
      <c r="A23" s="37"/>
      <c r="B23" s="38"/>
      <c r="C23" s="39"/>
      <c r="D23" s="37"/>
      <c r="E23" s="31"/>
      <c r="F23" s="31"/>
      <c r="G23" s="31"/>
      <c r="H23" s="32"/>
      <c r="I23" s="31"/>
      <c r="J23" s="31"/>
      <c r="K23" s="31"/>
      <c r="L23" s="40"/>
      <c r="M23" s="22"/>
      <c r="N23" s="8"/>
      <c r="O23" s="31"/>
      <c r="P23" s="31"/>
      <c r="Q23" s="28"/>
      <c r="R23" s="7"/>
      <c r="S23" s="41"/>
      <c r="T23" s="20"/>
      <c r="U23" s="7"/>
      <c r="V23" s="7"/>
      <c r="W23" s="7"/>
    </row>
    <row r="24" spans="1:23" x14ac:dyDescent="0.35">
      <c r="A24" s="174" t="s">
        <v>174</v>
      </c>
      <c r="B24" s="175"/>
      <c r="C24" s="42"/>
      <c r="D24" s="13" t="s">
        <v>72</v>
      </c>
      <c r="E24" s="43">
        <f t="shared" ref="E24:J24" si="5">SUM(E9:E23)</f>
        <v>2355194.3334100004</v>
      </c>
      <c r="F24" s="43">
        <f t="shared" si="5"/>
        <v>251102.28999999998</v>
      </c>
      <c r="G24" s="43">
        <f t="shared" si="5"/>
        <v>2104092.0434100004</v>
      </c>
      <c r="H24" s="43">
        <f t="shared" si="5"/>
        <v>-475000</v>
      </c>
      <c r="I24" s="43">
        <f t="shared" si="5"/>
        <v>1629092.0434100002</v>
      </c>
      <c r="J24" s="43">
        <f t="shared" si="5"/>
        <v>133824.57</v>
      </c>
      <c r="K24" s="43">
        <f>I24+J24</f>
        <v>1762916.6134100002</v>
      </c>
      <c r="L24" s="43">
        <f>L21</f>
        <v>5986555.10659</v>
      </c>
      <c r="M24" s="43">
        <f>SUM(M9:M23)</f>
        <v>1513444.89341</v>
      </c>
      <c r="N24" s="13"/>
      <c r="O24" s="43">
        <v>0</v>
      </c>
      <c r="P24" s="13"/>
      <c r="Q24" s="13"/>
      <c r="R24" s="13"/>
      <c r="S24" s="13"/>
      <c r="T24" s="44"/>
      <c r="U24" s="13"/>
      <c r="V24" s="13"/>
      <c r="W24" s="13"/>
    </row>
    <row r="25" spans="1:23" x14ac:dyDescent="0.35">
      <c r="A25" s="44"/>
      <c r="B25" s="13"/>
      <c r="C25" s="45"/>
      <c r="D25" s="46"/>
      <c r="E25" s="47"/>
      <c r="F25" s="47"/>
      <c r="G25" s="47"/>
      <c r="H25" s="47"/>
      <c r="I25" s="47"/>
      <c r="J25" s="47"/>
      <c r="K25" s="47"/>
      <c r="L25" s="46"/>
      <c r="M25" s="48"/>
      <c r="N25" s="46"/>
      <c r="O25" s="48"/>
      <c r="P25" s="46"/>
      <c r="Q25" s="46"/>
      <c r="R25" s="46"/>
      <c r="S25" s="46"/>
      <c r="T25" s="49"/>
      <c r="U25" s="13"/>
      <c r="V25" s="13"/>
      <c r="W25" s="13"/>
    </row>
    <row r="26" spans="1:23" x14ac:dyDescent="0.35">
      <c r="A26" s="13"/>
      <c r="B26" s="13"/>
      <c r="C26" s="45"/>
      <c r="D26" s="46"/>
      <c r="E26" s="47"/>
      <c r="F26" s="47"/>
      <c r="G26" s="47"/>
      <c r="H26" s="47"/>
      <c r="I26" s="47"/>
      <c r="J26" s="47"/>
      <c r="K26" s="47"/>
      <c r="L26" s="46"/>
      <c r="M26" s="48"/>
      <c r="N26" s="46"/>
      <c r="O26" s="48"/>
      <c r="P26" s="46"/>
      <c r="Q26" s="46"/>
      <c r="R26" s="46"/>
      <c r="S26" s="46"/>
      <c r="T26" s="49"/>
      <c r="U26" s="13"/>
      <c r="V26" s="13"/>
      <c r="W26" s="13"/>
    </row>
    <row r="27" spans="1:23" ht="18" x14ac:dyDescent="0.4">
      <c r="A27" s="50"/>
      <c r="B27" s="50"/>
      <c r="C27" s="51"/>
      <c r="D27" s="50"/>
      <c r="E27" s="52" t="s">
        <v>73</v>
      </c>
      <c r="F27" s="52"/>
      <c r="G27" s="52"/>
      <c r="H27" s="53"/>
      <c r="I27" s="54"/>
      <c r="J27" s="54"/>
      <c r="K27" s="54"/>
      <c r="L27" s="50"/>
      <c r="M27" s="55"/>
      <c r="N27" s="50"/>
      <c r="O27" s="56"/>
      <c r="P27" s="50"/>
      <c r="Q27" s="50"/>
      <c r="R27" s="50"/>
      <c r="S27" s="50"/>
      <c r="T27" s="57"/>
      <c r="U27" s="13"/>
      <c r="V27" s="13"/>
      <c r="W27" s="13"/>
    </row>
    <row r="28" spans="1:23" x14ac:dyDescent="0.35">
      <c r="A28" s="37"/>
      <c r="B28" s="58"/>
      <c r="C28" s="59"/>
      <c r="D28" s="60"/>
      <c r="E28" s="35"/>
      <c r="F28" s="35"/>
      <c r="G28" s="35"/>
      <c r="H28" s="61"/>
      <c r="I28" s="62"/>
      <c r="J28" s="62"/>
      <c r="K28" s="62"/>
      <c r="L28" s="63"/>
      <c r="M28" s="64"/>
      <c r="N28" s="65"/>
      <c r="O28" s="62"/>
      <c r="P28" s="62"/>
      <c r="Q28" s="66"/>
      <c r="R28" s="67"/>
      <c r="S28" s="60"/>
      <c r="T28" s="68"/>
      <c r="U28" s="7"/>
      <c r="V28" s="7"/>
      <c r="W28" s="7"/>
    </row>
    <row r="29" spans="1:23" x14ac:dyDescent="0.35">
      <c r="A29" s="69"/>
      <c r="B29" s="38"/>
      <c r="C29" s="39"/>
      <c r="D29" s="70"/>
      <c r="E29" s="31"/>
      <c r="F29" s="31"/>
      <c r="G29" s="31"/>
      <c r="H29" s="32"/>
      <c r="I29" s="31"/>
      <c r="J29" s="31"/>
      <c r="K29" s="31"/>
      <c r="L29" s="63"/>
      <c r="M29" s="71"/>
      <c r="N29" s="45"/>
      <c r="O29" s="35"/>
      <c r="P29" s="35"/>
      <c r="Q29" s="66"/>
      <c r="R29" s="67"/>
      <c r="S29" s="60"/>
      <c r="T29" s="68"/>
      <c r="U29" s="7"/>
      <c r="V29" s="7"/>
      <c r="W29" s="7"/>
    </row>
    <row r="30" spans="1:23" ht="56" x14ac:dyDescent="0.35">
      <c r="A30" s="20" t="s">
        <v>74</v>
      </c>
      <c r="B30" s="20" t="s">
        <v>75</v>
      </c>
      <c r="C30" s="21">
        <v>43809</v>
      </c>
      <c r="D30" s="20" t="s">
        <v>36</v>
      </c>
      <c r="E30" s="22">
        <v>20000</v>
      </c>
      <c r="F30" s="22">
        <v>20000</v>
      </c>
      <c r="G30" s="22"/>
      <c r="H30" s="23">
        <v>-25000</v>
      </c>
      <c r="I30" s="22"/>
      <c r="J30" s="23">
        <f>2228.1+791.78</f>
        <v>3019.88</v>
      </c>
      <c r="K30" s="22"/>
      <c r="L30" s="25"/>
      <c r="M30" s="26"/>
      <c r="N30" s="27">
        <v>43915</v>
      </c>
      <c r="O30" s="22"/>
      <c r="P30" s="22"/>
      <c r="Q30" s="28" t="s">
        <v>25</v>
      </c>
      <c r="R30" s="18" t="s">
        <v>76</v>
      </c>
      <c r="S30" s="18" t="s">
        <v>27</v>
      </c>
      <c r="T30" s="29" t="s">
        <v>33</v>
      </c>
      <c r="U30" s="7" t="s">
        <v>77</v>
      </c>
      <c r="V30" s="7"/>
      <c r="W30" s="7"/>
    </row>
    <row r="31" spans="1:23" ht="28" x14ac:dyDescent="0.35">
      <c r="A31" s="20" t="s">
        <v>47</v>
      </c>
      <c r="B31" s="20" t="s">
        <v>78</v>
      </c>
      <c r="C31" s="21">
        <v>43875</v>
      </c>
      <c r="D31" s="20" t="s">
        <v>79</v>
      </c>
      <c r="E31" s="22">
        <v>40000</v>
      </c>
      <c r="F31" s="22">
        <v>40000</v>
      </c>
      <c r="G31" s="22"/>
      <c r="H31" s="23">
        <v>-75000</v>
      </c>
      <c r="I31" s="22"/>
      <c r="J31" s="23">
        <f>1617.25+425</f>
        <v>2042.25</v>
      </c>
      <c r="K31" s="22"/>
      <c r="L31" s="25"/>
      <c r="M31" s="26"/>
      <c r="N31" s="27"/>
      <c r="O31" s="22"/>
      <c r="P31" s="22"/>
      <c r="Q31" s="28" t="s">
        <v>25</v>
      </c>
      <c r="R31" s="18" t="s">
        <v>80</v>
      </c>
      <c r="S31" s="18" t="s">
        <v>81</v>
      </c>
      <c r="T31" s="20" t="s">
        <v>51</v>
      </c>
      <c r="U31" s="7" t="s">
        <v>82</v>
      </c>
      <c r="V31" s="7"/>
      <c r="W31" s="7"/>
    </row>
    <row r="32" spans="1:23" ht="28" x14ac:dyDescent="0.35">
      <c r="A32" s="20" t="s">
        <v>69</v>
      </c>
      <c r="B32" s="20" t="s">
        <v>83</v>
      </c>
      <c r="C32" s="21">
        <v>43854</v>
      </c>
      <c r="D32" s="20" t="s">
        <v>36</v>
      </c>
      <c r="E32" s="22">
        <v>14533.16</v>
      </c>
      <c r="F32" s="22"/>
      <c r="G32" s="22">
        <v>14533.16</v>
      </c>
      <c r="H32" s="23">
        <v>-25000</v>
      </c>
      <c r="I32" s="22">
        <v>0</v>
      </c>
      <c r="J32" s="23">
        <f>3663.52+156.35</f>
        <v>3819.87</v>
      </c>
      <c r="K32" s="22"/>
      <c r="L32" s="25"/>
      <c r="M32" s="26"/>
      <c r="N32" s="27">
        <v>43950</v>
      </c>
      <c r="O32" s="22"/>
      <c r="P32" s="22"/>
      <c r="Q32" s="28" t="s">
        <v>25</v>
      </c>
      <c r="R32" s="18" t="s">
        <v>84</v>
      </c>
      <c r="S32" s="18" t="s">
        <v>27</v>
      </c>
      <c r="T32" s="20" t="s">
        <v>33</v>
      </c>
      <c r="U32" s="7"/>
      <c r="V32" s="7"/>
      <c r="W32" s="7"/>
    </row>
    <row r="33" spans="1:23" ht="42" x14ac:dyDescent="0.35">
      <c r="A33" s="20" t="s">
        <v>85</v>
      </c>
      <c r="B33" s="20" t="s">
        <v>86</v>
      </c>
      <c r="C33" s="21">
        <v>43833</v>
      </c>
      <c r="D33" s="20" t="s">
        <v>36</v>
      </c>
      <c r="E33" s="22">
        <v>20852.41</v>
      </c>
      <c r="F33" s="22">
        <v>0</v>
      </c>
      <c r="G33" s="22">
        <v>20582.41</v>
      </c>
      <c r="H33" s="23">
        <v>-25000</v>
      </c>
      <c r="I33" s="22">
        <v>0</v>
      </c>
      <c r="J33" s="23">
        <f>3723.07+156.35</f>
        <v>3879.42</v>
      </c>
      <c r="K33" s="22"/>
      <c r="L33" s="25"/>
      <c r="M33" s="26"/>
      <c r="N33" s="27"/>
      <c r="O33" s="22"/>
      <c r="P33" s="22"/>
      <c r="Q33" s="28" t="s">
        <v>25</v>
      </c>
      <c r="R33" s="18" t="s">
        <v>87</v>
      </c>
      <c r="S33" s="18" t="s">
        <v>27</v>
      </c>
      <c r="T33" s="20" t="s">
        <v>33</v>
      </c>
      <c r="U33" s="7"/>
      <c r="V33" s="7"/>
      <c r="W33" s="7"/>
    </row>
    <row r="34" spans="1:23" ht="42" x14ac:dyDescent="0.35">
      <c r="A34" s="20" t="s">
        <v>47</v>
      </c>
      <c r="B34" s="20" t="s">
        <v>88</v>
      </c>
      <c r="C34" s="21">
        <v>43803</v>
      </c>
      <c r="D34" s="20" t="s">
        <v>31</v>
      </c>
      <c r="E34" s="22">
        <v>150000</v>
      </c>
      <c r="F34" s="22">
        <v>150000</v>
      </c>
      <c r="G34" s="22"/>
      <c r="H34" s="23">
        <v>-50000</v>
      </c>
      <c r="I34" s="22"/>
      <c r="J34" s="23">
        <f>3452.65+1639.02</f>
        <v>5091.67</v>
      </c>
      <c r="K34" s="22"/>
      <c r="L34" s="25"/>
      <c r="M34" s="26"/>
      <c r="N34" s="27">
        <v>43982</v>
      </c>
      <c r="O34" s="22"/>
      <c r="P34" s="22"/>
      <c r="Q34" s="28" t="s">
        <v>25</v>
      </c>
      <c r="R34" s="18" t="s">
        <v>89</v>
      </c>
      <c r="S34" s="18" t="s">
        <v>27</v>
      </c>
      <c r="T34" s="29" t="s">
        <v>38</v>
      </c>
      <c r="U34" s="7" t="s">
        <v>82</v>
      </c>
      <c r="V34" s="7"/>
      <c r="W34" s="7"/>
    </row>
    <row r="35" spans="1:23" ht="28" x14ac:dyDescent="0.35">
      <c r="A35" s="20" t="s">
        <v>90</v>
      </c>
      <c r="B35" s="20" t="s">
        <v>91</v>
      </c>
      <c r="C35" s="21">
        <v>43846</v>
      </c>
      <c r="D35" s="20" t="s">
        <v>36</v>
      </c>
      <c r="E35" s="22">
        <v>50000</v>
      </c>
      <c r="F35" s="22">
        <v>50000</v>
      </c>
      <c r="G35" s="22"/>
      <c r="H35" s="23">
        <v>-25000</v>
      </c>
      <c r="I35" s="22"/>
      <c r="J35" s="23">
        <f>4099.06+499.73</f>
        <v>4598.7900000000009</v>
      </c>
      <c r="K35" s="22"/>
      <c r="L35" s="25"/>
      <c r="M35" s="26"/>
      <c r="N35" s="27">
        <v>43982</v>
      </c>
      <c r="O35" s="22"/>
      <c r="P35" s="22"/>
      <c r="Q35" s="28" t="s">
        <v>25</v>
      </c>
      <c r="R35" s="18" t="s">
        <v>92</v>
      </c>
      <c r="S35" s="18" t="s">
        <v>27</v>
      </c>
      <c r="T35" s="20" t="s">
        <v>33</v>
      </c>
      <c r="U35" s="7" t="s">
        <v>93</v>
      </c>
      <c r="V35" s="7"/>
      <c r="W35" s="7"/>
    </row>
    <row r="36" spans="1:23" ht="42" x14ac:dyDescent="0.35">
      <c r="A36" s="20" t="s">
        <v>65</v>
      </c>
      <c r="B36" s="20" t="s">
        <v>94</v>
      </c>
      <c r="C36" s="21">
        <v>43864</v>
      </c>
      <c r="D36" s="20" t="s">
        <v>95</v>
      </c>
      <c r="E36" s="22">
        <v>25000</v>
      </c>
      <c r="F36" s="22">
        <v>25000</v>
      </c>
      <c r="G36" s="22"/>
      <c r="H36" s="23">
        <v>-25000</v>
      </c>
      <c r="I36" s="22"/>
      <c r="J36" s="23">
        <f>3743.57+953.67</f>
        <v>4697.24</v>
      </c>
      <c r="K36" s="22"/>
      <c r="L36" s="25"/>
      <c r="M36" s="26"/>
      <c r="N36" s="27">
        <v>43997</v>
      </c>
      <c r="O36" s="22"/>
      <c r="P36" s="22"/>
      <c r="Q36" s="28" t="s">
        <v>25</v>
      </c>
      <c r="R36" s="18" t="s">
        <v>96</v>
      </c>
      <c r="S36" s="18" t="s">
        <v>27</v>
      </c>
      <c r="T36" s="20" t="s">
        <v>33</v>
      </c>
      <c r="U36" s="7" t="s">
        <v>77</v>
      </c>
      <c r="V36" s="7"/>
      <c r="W36" s="7"/>
    </row>
    <row r="37" spans="1:23" ht="28" x14ac:dyDescent="0.35">
      <c r="A37" s="20" t="s">
        <v>56</v>
      </c>
      <c r="B37" s="20" t="s">
        <v>97</v>
      </c>
      <c r="C37" s="21">
        <v>43892</v>
      </c>
      <c r="D37" s="20" t="s">
        <v>98</v>
      </c>
      <c r="E37" s="22">
        <v>18677.12</v>
      </c>
      <c r="F37" s="22">
        <v>18677.12</v>
      </c>
      <c r="G37" s="22"/>
      <c r="H37" s="23">
        <v>-50000</v>
      </c>
      <c r="I37" s="22"/>
      <c r="J37" s="23">
        <f>2724.38+959.81+445.57</f>
        <v>4129.76</v>
      </c>
      <c r="K37" s="22"/>
      <c r="L37" s="25"/>
      <c r="M37" s="26"/>
      <c r="N37" s="27">
        <v>44027</v>
      </c>
      <c r="O37" s="22"/>
      <c r="P37" s="22"/>
      <c r="Q37" s="28" t="s">
        <v>25</v>
      </c>
      <c r="R37" s="18" t="s">
        <v>99</v>
      </c>
      <c r="S37" s="18" t="s">
        <v>27</v>
      </c>
      <c r="T37" s="20" t="s">
        <v>33</v>
      </c>
      <c r="U37" s="7" t="s">
        <v>77</v>
      </c>
      <c r="V37" s="7"/>
      <c r="W37" s="7"/>
    </row>
    <row r="38" spans="1:23" ht="56" x14ac:dyDescent="0.35">
      <c r="A38" s="20" t="s">
        <v>90</v>
      </c>
      <c r="B38" s="20" t="s">
        <v>100</v>
      </c>
      <c r="C38" s="21">
        <v>43949</v>
      </c>
      <c r="D38" s="20" t="s">
        <v>101</v>
      </c>
      <c r="E38" s="22">
        <v>20106.3</v>
      </c>
      <c r="F38" s="22">
        <v>20106.3</v>
      </c>
      <c r="G38" s="22"/>
      <c r="H38" s="23">
        <v>-25000</v>
      </c>
      <c r="I38" s="22"/>
      <c r="J38" s="23">
        <f>3111.4+924.65</f>
        <v>4036.05</v>
      </c>
      <c r="K38" s="22"/>
      <c r="L38" s="25"/>
      <c r="M38" s="26"/>
      <c r="N38" s="27">
        <v>44063</v>
      </c>
      <c r="O38" s="22"/>
      <c r="P38" s="22"/>
      <c r="Q38" s="28" t="s">
        <v>25</v>
      </c>
      <c r="R38" s="18" t="s">
        <v>102</v>
      </c>
      <c r="S38" s="18" t="s">
        <v>27</v>
      </c>
      <c r="T38" s="20" t="s">
        <v>28</v>
      </c>
      <c r="U38" s="7" t="s">
        <v>77</v>
      </c>
      <c r="V38" s="7"/>
      <c r="W38" s="7"/>
    </row>
    <row r="39" spans="1:23" ht="28" x14ac:dyDescent="0.35">
      <c r="A39" s="20" t="s">
        <v>56</v>
      </c>
      <c r="B39" s="20" t="s">
        <v>103</v>
      </c>
      <c r="C39" s="21">
        <v>43961</v>
      </c>
      <c r="D39" s="20" t="s">
        <v>101</v>
      </c>
      <c r="E39" s="22">
        <v>47580.34</v>
      </c>
      <c r="F39" s="22">
        <v>47580.34</v>
      </c>
      <c r="G39" s="22"/>
      <c r="H39" s="23">
        <v>-50000</v>
      </c>
      <c r="I39" s="22"/>
      <c r="J39" s="23">
        <f>2692.37+1351.22</f>
        <v>4043.59</v>
      </c>
      <c r="K39" s="22"/>
      <c r="L39" s="25"/>
      <c r="M39" s="26"/>
      <c r="N39" s="27">
        <v>44071</v>
      </c>
      <c r="O39" s="22"/>
      <c r="P39" s="22"/>
      <c r="Q39" s="28" t="s">
        <v>25</v>
      </c>
      <c r="R39" s="18" t="s">
        <v>104</v>
      </c>
      <c r="S39" s="18" t="s">
        <v>27</v>
      </c>
      <c r="T39" s="20" t="s">
        <v>33</v>
      </c>
      <c r="U39" s="7" t="s">
        <v>77</v>
      </c>
      <c r="V39" s="7"/>
      <c r="W39" s="7"/>
    </row>
    <row r="40" spans="1:23" ht="28" x14ac:dyDescent="0.35">
      <c r="A40" s="20" t="s">
        <v>65</v>
      </c>
      <c r="B40" s="20" t="s">
        <v>105</v>
      </c>
      <c r="C40" s="21">
        <v>43914</v>
      </c>
      <c r="D40" s="20" t="s">
        <v>101</v>
      </c>
      <c r="E40" s="22">
        <v>75000</v>
      </c>
      <c r="F40" s="22">
        <v>75000</v>
      </c>
      <c r="G40" s="22"/>
      <c r="H40" s="23">
        <v>-25000</v>
      </c>
      <c r="I40" s="22"/>
      <c r="J40" s="23">
        <f>2692.37+1351.22</f>
        <v>4043.59</v>
      </c>
      <c r="K40" s="22"/>
      <c r="L40" s="25"/>
      <c r="M40" s="26"/>
      <c r="N40" s="27">
        <v>44088</v>
      </c>
      <c r="O40" s="22"/>
      <c r="P40" s="22"/>
      <c r="Q40" s="28" t="s">
        <v>25</v>
      </c>
      <c r="R40" s="18" t="s">
        <v>106</v>
      </c>
      <c r="S40" s="18" t="s">
        <v>27</v>
      </c>
      <c r="T40" s="20" t="s">
        <v>33</v>
      </c>
      <c r="U40" s="7" t="s">
        <v>107</v>
      </c>
      <c r="V40" s="7"/>
      <c r="W40" s="7"/>
    </row>
    <row r="41" spans="1:23" ht="28.5" x14ac:dyDescent="0.35">
      <c r="A41" s="72" t="s">
        <v>69</v>
      </c>
      <c r="B41" s="38" t="s">
        <v>108</v>
      </c>
      <c r="C41" s="59">
        <v>44046</v>
      </c>
      <c r="D41" s="60" t="s">
        <v>101</v>
      </c>
      <c r="E41" s="35">
        <v>20000</v>
      </c>
      <c r="F41" s="35">
        <v>20000</v>
      </c>
      <c r="G41" s="35"/>
      <c r="H41" s="61">
        <v>-25000</v>
      </c>
      <c r="I41" s="35"/>
      <c r="J41" s="32">
        <f>2794.53</f>
        <v>2794.53</v>
      </c>
      <c r="K41" s="31"/>
      <c r="L41" s="25"/>
      <c r="M41" s="26"/>
      <c r="N41" s="39">
        <v>44127</v>
      </c>
      <c r="O41" s="31"/>
      <c r="P41" s="31"/>
      <c r="Q41" s="28" t="s">
        <v>25</v>
      </c>
      <c r="R41" s="7" t="s">
        <v>109</v>
      </c>
      <c r="S41" s="41" t="s">
        <v>27</v>
      </c>
      <c r="T41" s="38" t="s">
        <v>33</v>
      </c>
      <c r="U41" s="7" t="s">
        <v>77</v>
      </c>
      <c r="V41" s="7"/>
      <c r="W41" s="7"/>
    </row>
    <row r="42" spans="1:23" ht="42" x14ac:dyDescent="0.35">
      <c r="A42" s="20" t="s">
        <v>110</v>
      </c>
      <c r="B42" s="20" t="s">
        <v>111</v>
      </c>
      <c r="C42" s="21">
        <v>44111</v>
      </c>
      <c r="D42" s="20" t="s">
        <v>36</v>
      </c>
      <c r="E42" s="22">
        <v>25000</v>
      </c>
      <c r="F42" s="22">
        <v>25000</v>
      </c>
      <c r="G42" s="22"/>
      <c r="H42" s="23">
        <v>-25000</v>
      </c>
      <c r="I42" s="22"/>
      <c r="J42" s="23">
        <v>3181.68</v>
      </c>
      <c r="K42" s="22"/>
      <c r="L42" s="25"/>
      <c r="M42" s="26">
        <f>K42</f>
        <v>0</v>
      </c>
      <c r="N42" s="27">
        <v>44180</v>
      </c>
      <c r="O42" s="22"/>
      <c r="P42" s="22"/>
      <c r="Q42" s="28" t="s">
        <v>25</v>
      </c>
      <c r="R42" s="18" t="s">
        <v>112</v>
      </c>
      <c r="S42" s="18" t="s">
        <v>27</v>
      </c>
      <c r="T42" s="20" t="s">
        <v>33</v>
      </c>
      <c r="U42" s="7" t="s">
        <v>77</v>
      </c>
      <c r="V42" s="7"/>
      <c r="W42" s="7"/>
    </row>
    <row r="43" spans="1:23" ht="28" x14ac:dyDescent="0.35">
      <c r="A43" s="20" t="s">
        <v>113</v>
      </c>
      <c r="B43" s="20" t="s">
        <v>114</v>
      </c>
      <c r="C43" s="21">
        <v>44113</v>
      </c>
      <c r="D43" s="20" t="s">
        <v>115</v>
      </c>
      <c r="E43" s="22">
        <v>2200</v>
      </c>
      <c r="F43" s="22">
        <v>22000</v>
      </c>
      <c r="G43" s="22"/>
      <c r="H43" s="23">
        <v>-25000</v>
      </c>
      <c r="I43" s="22"/>
      <c r="J43" s="23">
        <v>3684.87</v>
      </c>
      <c r="K43" s="22"/>
      <c r="L43" s="25">
        <v>0</v>
      </c>
      <c r="M43" s="26">
        <f>K43</f>
        <v>0</v>
      </c>
      <c r="N43" s="27">
        <v>44179</v>
      </c>
      <c r="O43" s="22"/>
      <c r="P43" s="22"/>
      <c r="Q43" s="28" t="s">
        <v>25</v>
      </c>
      <c r="R43" s="18" t="s">
        <v>116</v>
      </c>
      <c r="S43" s="18" t="s">
        <v>27</v>
      </c>
      <c r="T43" s="20" t="s">
        <v>51</v>
      </c>
      <c r="U43" s="7" t="s">
        <v>77</v>
      </c>
      <c r="V43" s="7"/>
      <c r="W43" s="7"/>
    </row>
    <row r="44" spans="1:23" ht="28" x14ac:dyDescent="0.35">
      <c r="A44" s="20" t="s">
        <v>60</v>
      </c>
      <c r="B44" s="20" t="s">
        <v>117</v>
      </c>
      <c r="C44" s="21">
        <v>44019</v>
      </c>
      <c r="D44" s="20" t="s">
        <v>118</v>
      </c>
      <c r="E44" s="22" t="s">
        <v>119</v>
      </c>
      <c r="F44" s="22" t="s">
        <v>119</v>
      </c>
      <c r="G44" s="22"/>
      <c r="H44" s="23"/>
      <c r="I44" s="22"/>
      <c r="J44" s="23">
        <f>3815.66+2249.84+187.62+218.89</f>
        <v>6472.01</v>
      </c>
      <c r="K44" s="22"/>
      <c r="L44" s="25">
        <f>L45-M44</f>
        <v>6338746.5165900001</v>
      </c>
      <c r="M44" s="26">
        <f>K44</f>
        <v>0</v>
      </c>
      <c r="N44" s="27">
        <v>44235</v>
      </c>
      <c r="O44" s="22"/>
      <c r="P44" s="22"/>
      <c r="Q44" s="28" t="s">
        <v>25</v>
      </c>
      <c r="R44" s="18" t="s">
        <v>120</v>
      </c>
      <c r="S44" s="18" t="s">
        <v>27</v>
      </c>
      <c r="T44" s="20" t="s">
        <v>51</v>
      </c>
      <c r="U44" s="7" t="s">
        <v>121</v>
      </c>
      <c r="V44" s="7"/>
      <c r="W44" s="7"/>
    </row>
    <row r="45" spans="1:23" x14ac:dyDescent="0.35">
      <c r="A45" s="20" t="s">
        <v>122</v>
      </c>
      <c r="B45" s="20" t="s">
        <v>122</v>
      </c>
      <c r="C45" s="21" t="s">
        <v>123</v>
      </c>
      <c r="D45" s="20" t="s">
        <v>124</v>
      </c>
      <c r="E45" s="22" t="s">
        <v>123</v>
      </c>
      <c r="F45" s="22" t="s">
        <v>123</v>
      </c>
      <c r="G45" s="22"/>
      <c r="H45" s="23" t="s">
        <v>123</v>
      </c>
      <c r="I45" s="22"/>
      <c r="J45" s="23">
        <f>253.95+63+127+97+127+190+139.8+159+2030+497+249+63</f>
        <v>3995.75</v>
      </c>
      <c r="K45" s="22"/>
      <c r="L45" s="25">
        <f>L17-M45</f>
        <v>6338746.5165900001</v>
      </c>
      <c r="M45" s="26">
        <f>K45</f>
        <v>0</v>
      </c>
      <c r="N45" s="27"/>
      <c r="O45" s="22"/>
      <c r="P45" s="22"/>
      <c r="Q45" s="28" t="s">
        <v>125</v>
      </c>
      <c r="R45" s="18" t="s">
        <v>126</v>
      </c>
      <c r="S45" s="18" t="s">
        <v>27</v>
      </c>
      <c r="T45" s="20" t="s">
        <v>127</v>
      </c>
      <c r="U45" s="7" t="s">
        <v>128</v>
      </c>
      <c r="V45" s="7"/>
      <c r="W45" s="7"/>
    </row>
    <row r="46" spans="1:23" ht="28" x14ac:dyDescent="0.35">
      <c r="A46" s="20" t="s">
        <v>60</v>
      </c>
      <c r="B46" s="20" t="s">
        <v>129</v>
      </c>
      <c r="C46" s="21" t="s">
        <v>123</v>
      </c>
      <c r="D46" s="20" t="s">
        <v>118</v>
      </c>
      <c r="E46" s="22">
        <v>750000</v>
      </c>
      <c r="F46" s="22">
        <v>750000</v>
      </c>
      <c r="G46" s="22"/>
      <c r="H46" s="23" t="s">
        <v>123</v>
      </c>
      <c r="I46" s="22"/>
      <c r="J46" s="23">
        <v>1254.1600000000001</v>
      </c>
      <c r="K46" s="22">
        <f>I46+J46</f>
        <v>1254.1600000000001</v>
      </c>
      <c r="L46" s="25"/>
      <c r="M46" s="26">
        <f>K46</f>
        <v>1254.1600000000001</v>
      </c>
      <c r="N46" s="27">
        <v>44377</v>
      </c>
      <c r="O46" s="22"/>
      <c r="P46" s="22"/>
      <c r="Q46" s="28" t="s">
        <v>125</v>
      </c>
      <c r="R46" s="18" t="s">
        <v>130</v>
      </c>
      <c r="S46" s="18" t="s">
        <v>27</v>
      </c>
      <c r="T46" s="20" t="s">
        <v>51</v>
      </c>
      <c r="U46" s="7" t="s">
        <v>121</v>
      </c>
      <c r="V46" s="7"/>
      <c r="W46" s="7"/>
    </row>
    <row r="47" spans="1:23" x14ac:dyDescent="0.35">
      <c r="A47" s="73"/>
      <c r="B47" s="38"/>
      <c r="C47" s="59"/>
      <c r="D47" s="74"/>
      <c r="E47" s="35"/>
      <c r="F47" s="35"/>
      <c r="G47" s="35"/>
      <c r="H47" s="61"/>
      <c r="I47" s="35"/>
      <c r="J47" s="35"/>
      <c r="K47" s="35"/>
      <c r="L47" s="63"/>
      <c r="M47" s="71"/>
      <c r="N47" s="65"/>
      <c r="O47" s="35"/>
      <c r="P47" s="35"/>
      <c r="Q47" s="66"/>
      <c r="R47" s="67"/>
      <c r="S47" s="60"/>
      <c r="T47" s="68"/>
      <c r="U47" s="7"/>
      <c r="V47" s="7"/>
      <c r="W47" s="7"/>
    </row>
    <row r="48" spans="1:23" x14ac:dyDescent="0.35">
      <c r="A48" s="72"/>
      <c r="B48" s="38"/>
      <c r="C48" s="59"/>
      <c r="D48" s="74"/>
      <c r="E48" s="35"/>
      <c r="F48" s="35"/>
      <c r="G48" s="35"/>
      <c r="H48" s="61"/>
      <c r="I48" s="35"/>
      <c r="J48" s="35"/>
      <c r="K48" s="35"/>
      <c r="L48" s="63"/>
      <c r="M48" s="71"/>
      <c r="N48" s="65"/>
      <c r="O48" s="35"/>
      <c r="P48" s="35"/>
      <c r="Q48" s="66"/>
      <c r="R48" s="67"/>
      <c r="S48" s="60"/>
      <c r="T48" s="68"/>
      <c r="U48" s="7"/>
      <c r="V48" s="7"/>
      <c r="W48" s="7"/>
    </row>
    <row r="49" spans="1:23" x14ac:dyDescent="0.35">
      <c r="A49" s="72"/>
      <c r="B49" s="38"/>
      <c r="C49" s="59"/>
      <c r="D49" s="75"/>
      <c r="E49" s="35"/>
      <c r="F49" s="35"/>
      <c r="G49" s="35"/>
      <c r="H49" s="61"/>
      <c r="I49" s="35"/>
      <c r="J49" s="35"/>
      <c r="K49" s="35"/>
      <c r="L49" s="63"/>
      <c r="M49" s="71"/>
      <c r="N49" s="65"/>
      <c r="O49" s="35"/>
      <c r="P49" s="35"/>
      <c r="Q49" s="66"/>
      <c r="R49" s="67"/>
      <c r="S49" s="60"/>
      <c r="T49" s="68"/>
      <c r="U49" s="7"/>
      <c r="V49" s="7"/>
      <c r="W49" s="7"/>
    </row>
  </sheetData>
  <mergeCells count="1">
    <mergeCell ref="A24:B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75E1-7F30-4065-8AA5-5324C6E25114}">
  <dimension ref="A4:Y16"/>
  <sheetViews>
    <sheetView tabSelected="1" workbookViewId="0">
      <selection activeCell="Q11" sqref="Q11"/>
    </sheetView>
  </sheetViews>
  <sheetFormatPr defaultRowHeight="14.5" x14ac:dyDescent="0.35"/>
  <cols>
    <col min="1" max="1" width="15.26953125" customWidth="1"/>
    <col min="2" max="2" width="15" customWidth="1"/>
    <col min="3" max="3" width="13" customWidth="1"/>
    <col min="4" max="4" width="12.453125" customWidth="1"/>
    <col min="5" max="5" width="18.7265625" customWidth="1"/>
    <col min="6" max="6" width="18.26953125" customWidth="1"/>
    <col min="7" max="7" width="16.26953125" customWidth="1"/>
    <col min="8" max="8" width="18.26953125" customWidth="1"/>
    <col min="9" max="9" width="13.1796875" customWidth="1"/>
    <col min="10" max="10" width="16.26953125" customWidth="1"/>
    <col min="11" max="11" width="19.26953125" customWidth="1"/>
    <col min="12" max="12" width="16.81640625" customWidth="1"/>
    <col min="13" max="13" width="13.1796875" customWidth="1"/>
    <col min="14" max="14" width="13.7265625" customWidth="1"/>
    <col min="15" max="15" width="14.1796875" customWidth="1"/>
    <col min="16" max="16" width="13.26953125" customWidth="1"/>
    <col min="17" max="17" width="14" customWidth="1"/>
    <col min="18" max="19" width="13.81640625" customWidth="1"/>
  </cols>
  <sheetData>
    <row r="4" spans="1:25" x14ac:dyDescent="0.35">
      <c r="A4" s="76" t="s">
        <v>131</v>
      </c>
      <c r="B4" s="77"/>
      <c r="C4" s="78"/>
      <c r="D4" s="78"/>
      <c r="E4" s="77"/>
      <c r="F4" s="77"/>
      <c r="G4" s="77"/>
      <c r="H4" s="79"/>
      <c r="I4" s="79"/>
      <c r="J4" s="80" t="s">
        <v>1</v>
      </c>
      <c r="K4" s="80"/>
      <c r="L4" s="77"/>
      <c r="M4" s="81" t="s">
        <v>2</v>
      </c>
      <c r="N4" s="77"/>
      <c r="O4" s="79"/>
      <c r="P4" s="77"/>
      <c r="Q4" s="77"/>
      <c r="R4" s="77"/>
      <c r="S4" s="77"/>
      <c r="T4" s="7"/>
      <c r="U4" s="7"/>
      <c r="V4" s="7"/>
      <c r="W4" s="7"/>
      <c r="X4" s="7"/>
      <c r="Y4" s="7"/>
    </row>
    <row r="5" spans="1:25" ht="15" thickBot="1" x14ac:dyDescent="0.4">
      <c r="A5" s="67"/>
      <c r="B5" s="67"/>
      <c r="C5" s="65"/>
      <c r="D5" s="67"/>
      <c r="E5" s="82"/>
      <c r="F5" s="82"/>
      <c r="G5" s="82"/>
      <c r="H5" s="82"/>
      <c r="I5" s="82"/>
      <c r="J5" s="82"/>
      <c r="K5" s="82"/>
      <c r="L5" s="82"/>
      <c r="M5" s="65"/>
      <c r="N5" s="82"/>
      <c r="O5" s="67"/>
      <c r="P5" s="67"/>
      <c r="Q5" s="67"/>
      <c r="R5" s="67"/>
      <c r="S5" s="67"/>
      <c r="T5" s="7"/>
      <c r="U5" s="7"/>
      <c r="V5" s="7"/>
      <c r="W5" s="7"/>
      <c r="X5" s="7"/>
      <c r="Y5" s="7"/>
    </row>
    <row r="6" spans="1:25" ht="71" thickBot="1" x14ac:dyDescent="0.4">
      <c r="A6" s="10" t="s">
        <v>3</v>
      </c>
      <c r="B6" s="10" t="s">
        <v>4</v>
      </c>
      <c r="C6" s="11" t="s">
        <v>5</v>
      </c>
      <c r="D6" s="10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12</v>
      </c>
      <c r="J6" s="12" t="s">
        <v>13</v>
      </c>
      <c r="K6" s="83" t="s">
        <v>132</v>
      </c>
      <c r="L6" s="83" t="s">
        <v>133</v>
      </c>
      <c r="M6" s="11" t="s">
        <v>16</v>
      </c>
      <c r="N6" s="83" t="s">
        <v>17</v>
      </c>
      <c r="O6" s="10" t="s">
        <v>16</v>
      </c>
      <c r="P6" s="10" t="s">
        <v>18</v>
      </c>
      <c r="Q6" s="10" t="s">
        <v>19</v>
      </c>
      <c r="R6" s="10" t="s">
        <v>20</v>
      </c>
      <c r="S6" s="10" t="s">
        <v>21</v>
      </c>
      <c r="T6" s="13"/>
      <c r="U6" s="13"/>
      <c r="V6" s="13"/>
      <c r="W6" s="13"/>
      <c r="X6" s="13"/>
      <c r="Y6" s="13"/>
    </row>
    <row r="7" spans="1:25" ht="17.5" thickBot="1" x14ac:dyDescent="0.4">
      <c r="A7" s="14"/>
      <c r="B7" s="14"/>
      <c r="C7" s="15"/>
      <c r="D7" s="14"/>
      <c r="E7" s="84"/>
      <c r="F7" s="84"/>
      <c r="G7" s="84"/>
      <c r="H7" s="84"/>
      <c r="I7" s="84"/>
      <c r="J7" s="84"/>
      <c r="K7" s="85">
        <v>7500000</v>
      </c>
      <c r="L7" s="84"/>
      <c r="M7" s="15"/>
      <c r="N7" s="84"/>
      <c r="O7" s="14"/>
      <c r="P7" s="14"/>
      <c r="Q7" s="14"/>
      <c r="R7" s="14"/>
      <c r="S7" s="14"/>
      <c r="T7" s="7"/>
      <c r="U7" s="7"/>
      <c r="V7" s="7"/>
      <c r="W7" s="7"/>
      <c r="X7" s="7"/>
      <c r="Y7" s="7"/>
    </row>
    <row r="8" spans="1:25" ht="28" x14ac:dyDescent="0.35">
      <c r="A8" s="86" t="s">
        <v>134</v>
      </c>
      <c r="B8" s="86" t="s">
        <v>135</v>
      </c>
      <c r="C8" s="87">
        <v>43764</v>
      </c>
      <c r="D8" s="86" t="s">
        <v>115</v>
      </c>
      <c r="E8" s="88">
        <f>G8</f>
        <v>246001.84</v>
      </c>
      <c r="F8" s="88">
        <v>0</v>
      </c>
      <c r="G8" s="88">
        <f>J8+25000</f>
        <v>246001.84</v>
      </c>
      <c r="H8" s="89">
        <v>-25000</v>
      </c>
      <c r="I8" s="90">
        <v>16503.5</v>
      </c>
      <c r="J8" s="88">
        <v>221001.84</v>
      </c>
      <c r="K8" s="91"/>
      <c r="L8" s="92">
        <f>J8</f>
        <v>221001.84</v>
      </c>
      <c r="M8" s="93">
        <v>44151</v>
      </c>
      <c r="N8" s="88"/>
      <c r="O8" s="88"/>
      <c r="P8" s="94" t="s">
        <v>25</v>
      </c>
      <c r="Q8" s="95" t="s">
        <v>136</v>
      </c>
      <c r="R8" s="96" t="s">
        <v>27</v>
      </c>
      <c r="S8" s="86" t="s">
        <v>33</v>
      </c>
      <c r="T8" s="7"/>
      <c r="U8" s="7"/>
      <c r="V8" s="7"/>
      <c r="W8" s="7"/>
      <c r="X8" s="7"/>
      <c r="Y8" s="7"/>
    </row>
    <row r="9" spans="1:25" ht="42" x14ac:dyDescent="0.35">
      <c r="A9" s="86" t="s">
        <v>137</v>
      </c>
      <c r="B9" s="86" t="s">
        <v>138</v>
      </c>
      <c r="C9" s="97">
        <v>43828</v>
      </c>
      <c r="D9" s="86" t="s">
        <v>115</v>
      </c>
      <c r="E9" s="98">
        <v>177199.65</v>
      </c>
      <c r="F9" s="98">
        <v>-55327.25</v>
      </c>
      <c r="G9" s="98">
        <f>E9+F9</f>
        <v>121872.4</v>
      </c>
      <c r="H9" s="99">
        <v>-25000</v>
      </c>
      <c r="I9" s="100">
        <v>5329.64</v>
      </c>
      <c r="J9" s="98">
        <f>G9+H9</f>
        <v>96872.4</v>
      </c>
      <c r="K9" s="91"/>
      <c r="L9" s="92">
        <f>J9</f>
        <v>96872.4</v>
      </c>
      <c r="M9" s="93">
        <v>44027</v>
      </c>
      <c r="N9" s="98"/>
      <c r="O9" s="96"/>
      <c r="P9" s="101" t="s">
        <v>25</v>
      </c>
      <c r="Q9" s="96" t="s">
        <v>139</v>
      </c>
      <c r="R9" s="96" t="s">
        <v>27</v>
      </c>
      <c r="S9" s="86" t="s">
        <v>51</v>
      </c>
      <c r="T9" s="18"/>
      <c r="U9" s="7"/>
      <c r="V9" s="7"/>
      <c r="W9" s="7"/>
      <c r="X9" s="7"/>
      <c r="Y9" s="7"/>
    </row>
    <row r="10" spans="1:25" ht="28" x14ac:dyDescent="0.35">
      <c r="A10" s="86" t="s">
        <v>140</v>
      </c>
      <c r="B10" s="86" t="s">
        <v>141</v>
      </c>
      <c r="C10" s="97">
        <v>43866</v>
      </c>
      <c r="D10" s="86" t="s">
        <v>115</v>
      </c>
      <c r="E10" s="98">
        <v>25000</v>
      </c>
      <c r="F10" s="102">
        <v>25000</v>
      </c>
      <c r="G10" s="103"/>
      <c r="H10" s="104">
        <v>-25000</v>
      </c>
      <c r="I10" s="90">
        <v>17611.73</v>
      </c>
      <c r="J10" s="103">
        <v>0</v>
      </c>
      <c r="K10" s="105"/>
      <c r="L10" s="106">
        <v>0</v>
      </c>
      <c r="M10" s="93">
        <v>44027</v>
      </c>
      <c r="N10" s="98"/>
      <c r="O10" s="96"/>
      <c r="P10" s="101" t="s">
        <v>25</v>
      </c>
      <c r="Q10" s="96" t="s">
        <v>142</v>
      </c>
      <c r="R10" s="96" t="s">
        <v>27</v>
      </c>
      <c r="S10" s="86" t="s">
        <v>33</v>
      </c>
      <c r="T10" s="7"/>
      <c r="U10" s="7"/>
      <c r="V10" s="7"/>
      <c r="W10" s="7"/>
      <c r="X10" s="7"/>
      <c r="Y10" s="7"/>
    </row>
    <row r="11" spans="1:25" x14ac:dyDescent="0.35">
      <c r="A11" s="96" t="s">
        <v>134</v>
      </c>
      <c r="B11" s="96" t="s">
        <v>134</v>
      </c>
      <c r="C11" s="97">
        <v>43893</v>
      </c>
      <c r="D11" s="86" t="s">
        <v>143</v>
      </c>
      <c r="E11" s="98">
        <v>140000000</v>
      </c>
      <c r="F11" s="102">
        <v>140000000</v>
      </c>
      <c r="G11" s="103"/>
      <c r="H11" s="104">
        <v>-7500000</v>
      </c>
      <c r="I11" s="90" t="s">
        <v>144</v>
      </c>
      <c r="J11" s="103"/>
      <c r="K11" s="105"/>
      <c r="L11" s="106"/>
      <c r="M11" s="93"/>
      <c r="N11" s="98"/>
      <c r="O11" s="96"/>
      <c r="P11" s="96" t="s">
        <v>125</v>
      </c>
      <c r="Q11" s="96" t="s">
        <v>145</v>
      </c>
      <c r="R11" s="96" t="s">
        <v>146</v>
      </c>
      <c r="S11" s="96" t="s">
        <v>127</v>
      </c>
      <c r="T11" s="7"/>
      <c r="U11" s="7"/>
      <c r="V11" s="7"/>
      <c r="W11" s="7"/>
      <c r="X11" s="7"/>
      <c r="Y11" s="7"/>
    </row>
    <row r="12" spans="1:25" ht="42" x14ac:dyDescent="0.35">
      <c r="A12" s="86" t="s">
        <v>147</v>
      </c>
      <c r="B12" s="86" t="s">
        <v>148</v>
      </c>
      <c r="C12" s="97">
        <v>43930</v>
      </c>
      <c r="D12" s="86" t="s">
        <v>115</v>
      </c>
      <c r="E12" s="98">
        <v>122500.52</v>
      </c>
      <c r="F12" s="102">
        <v>0</v>
      </c>
      <c r="G12" s="103">
        <f>E12</f>
        <v>122500.52</v>
      </c>
      <c r="H12" s="104">
        <v>-25000</v>
      </c>
      <c r="I12" s="90">
        <v>8039.08</v>
      </c>
      <c r="J12" s="103">
        <f>G12+H12</f>
        <v>97500.52</v>
      </c>
      <c r="K12" s="105"/>
      <c r="L12" s="106">
        <f>J12</f>
        <v>97500.52</v>
      </c>
      <c r="M12" s="93">
        <v>44211</v>
      </c>
      <c r="N12" s="98"/>
      <c r="O12" s="96"/>
      <c r="P12" s="101" t="s">
        <v>25</v>
      </c>
      <c r="Q12" s="96" t="s">
        <v>149</v>
      </c>
      <c r="R12" s="96" t="s">
        <v>27</v>
      </c>
      <c r="S12" s="86" t="s">
        <v>150</v>
      </c>
      <c r="T12" s="7"/>
      <c r="U12" s="7"/>
      <c r="V12" s="7"/>
      <c r="W12" s="7"/>
      <c r="X12" s="7"/>
      <c r="Y12" s="7"/>
    </row>
    <row r="13" spans="1:25" ht="28" x14ac:dyDescent="0.35">
      <c r="A13" s="96" t="s">
        <v>125</v>
      </c>
      <c r="B13" s="96" t="s">
        <v>125</v>
      </c>
      <c r="C13" s="97">
        <v>43954</v>
      </c>
      <c r="D13" s="86" t="s">
        <v>115</v>
      </c>
      <c r="E13" s="98">
        <v>479838.1</v>
      </c>
      <c r="F13" s="102">
        <f>G13-E13</f>
        <v>-61275.349999999977</v>
      </c>
      <c r="G13" s="103">
        <v>418562.75</v>
      </c>
      <c r="H13" s="104">
        <v>-50000</v>
      </c>
      <c r="I13" s="90">
        <v>48850.720000000001</v>
      </c>
      <c r="J13" s="103">
        <f>G13+H13</f>
        <v>368562.75</v>
      </c>
      <c r="K13" s="105"/>
      <c r="L13" s="106">
        <f>J13</f>
        <v>368562.75</v>
      </c>
      <c r="M13" s="93">
        <v>44586</v>
      </c>
      <c r="N13" s="98"/>
      <c r="O13" s="96"/>
      <c r="P13" s="96" t="s">
        <v>25</v>
      </c>
      <c r="Q13" s="96" t="s">
        <v>151</v>
      </c>
      <c r="R13" s="96" t="s">
        <v>27</v>
      </c>
      <c r="S13" s="86" t="s">
        <v>33</v>
      </c>
      <c r="T13" s="36" t="s">
        <v>152</v>
      </c>
      <c r="U13" s="7"/>
      <c r="V13" s="7"/>
      <c r="W13" s="7"/>
      <c r="X13" s="7"/>
      <c r="Y13" s="7"/>
    </row>
    <row r="14" spans="1:25" x14ac:dyDescent="0.35">
      <c r="A14" s="7"/>
      <c r="B14" s="7"/>
      <c r="C14" s="107"/>
      <c r="D14" s="38"/>
      <c r="E14" s="108"/>
      <c r="F14" s="109"/>
      <c r="G14" s="110"/>
      <c r="H14" s="111"/>
      <c r="I14" s="111"/>
      <c r="J14" s="110"/>
      <c r="K14" s="110"/>
      <c r="L14" s="112"/>
      <c r="M14" s="8"/>
      <c r="N14" s="112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35">
      <c r="A15" s="7"/>
      <c r="B15" s="7"/>
      <c r="C15" s="107"/>
      <c r="D15" s="38"/>
      <c r="E15" s="108"/>
      <c r="F15" s="109"/>
      <c r="G15" s="110"/>
      <c r="H15" s="111"/>
      <c r="I15" s="111"/>
      <c r="J15" s="110"/>
      <c r="K15" s="110"/>
      <c r="L15" s="112"/>
      <c r="M15" s="8"/>
      <c r="N15" s="112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35">
      <c r="A16" s="7"/>
      <c r="B16" s="7"/>
      <c r="C16" s="107"/>
      <c r="D16" s="38"/>
      <c r="E16" s="108"/>
      <c r="F16" s="109"/>
      <c r="G16" s="110"/>
      <c r="H16" s="111"/>
      <c r="I16" s="111"/>
      <c r="J16" s="110"/>
      <c r="K16" s="110"/>
      <c r="L16" s="112"/>
      <c r="M16" s="8"/>
      <c r="N16" s="112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A5A5-B543-4893-BF85-1BC17E9879DD}">
  <dimension ref="A4:W15"/>
  <sheetViews>
    <sheetView topLeftCell="A8" workbookViewId="0">
      <selection activeCell="R6" sqref="R6"/>
    </sheetView>
  </sheetViews>
  <sheetFormatPr defaultRowHeight="14.5" x14ac:dyDescent="0.35"/>
  <cols>
    <col min="5" max="5" width="13.26953125" customWidth="1"/>
    <col min="6" max="6" width="13.54296875" customWidth="1"/>
    <col min="7" max="8" width="12.453125" customWidth="1"/>
    <col min="9" max="9" width="13.81640625" customWidth="1"/>
    <col min="10" max="10" width="14.26953125" customWidth="1"/>
    <col min="11" max="11" width="20.1796875" customWidth="1"/>
    <col min="12" max="12" width="12" customWidth="1"/>
    <col min="13" max="13" width="14.453125" customWidth="1"/>
    <col min="14" max="14" width="11.81640625" customWidth="1"/>
    <col min="15" max="15" width="12.81640625" customWidth="1"/>
    <col min="16" max="16" width="11.453125" customWidth="1"/>
    <col min="17" max="17" width="14" customWidth="1"/>
    <col min="19" max="19" width="15.7265625" customWidth="1"/>
  </cols>
  <sheetData>
    <row r="4" spans="1:23" ht="15.5" x14ac:dyDescent="0.35">
      <c r="A4" s="1" t="s">
        <v>153</v>
      </c>
      <c r="B4" s="2"/>
      <c r="C4" s="3"/>
      <c r="D4" s="3"/>
      <c r="E4" s="2"/>
      <c r="F4" s="2"/>
      <c r="G4" s="2"/>
      <c r="H4" s="4"/>
      <c r="I4" s="4"/>
      <c r="J4" s="5" t="s">
        <v>1</v>
      </c>
      <c r="K4" s="5"/>
      <c r="L4" s="2"/>
      <c r="M4" s="113" t="s">
        <v>2</v>
      </c>
      <c r="N4" s="2"/>
      <c r="O4" s="4"/>
      <c r="P4" s="2"/>
      <c r="Q4" s="2"/>
      <c r="R4" s="2"/>
      <c r="S4" s="2"/>
      <c r="T4" s="6"/>
      <c r="U4" s="6"/>
      <c r="V4" s="6"/>
      <c r="W4" s="6"/>
    </row>
    <row r="5" spans="1:23" ht="15" thickBot="1" x14ac:dyDescent="0.4">
      <c r="A5" s="67"/>
      <c r="B5" s="67"/>
      <c r="C5" s="65"/>
      <c r="D5" s="67"/>
      <c r="E5" s="82"/>
      <c r="F5" s="82"/>
      <c r="G5" s="82"/>
      <c r="H5" s="82"/>
      <c r="I5" s="82"/>
      <c r="J5" s="82"/>
      <c r="K5" s="82"/>
      <c r="L5" s="82"/>
      <c r="M5" s="65"/>
      <c r="N5" s="82"/>
      <c r="O5" s="67"/>
      <c r="P5" s="67"/>
      <c r="Q5" s="67"/>
      <c r="R5" s="67"/>
      <c r="S5" s="67"/>
      <c r="T5" s="7"/>
      <c r="U5" s="7"/>
      <c r="V5" s="7"/>
    </row>
    <row r="6" spans="1:23" ht="71" thickBot="1" x14ac:dyDescent="0.4">
      <c r="A6" s="10" t="s">
        <v>3</v>
      </c>
      <c r="B6" s="10" t="s">
        <v>4</v>
      </c>
      <c r="C6" s="11" t="s">
        <v>5</v>
      </c>
      <c r="D6" s="10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12</v>
      </c>
      <c r="J6" s="12" t="s">
        <v>13</v>
      </c>
      <c r="K6" s="83" t="s">
        <v>132</v>
      </c>
      <c r="L6" s="83" t="s">
        <v>133</v>
      </c>
      <c r="M6" s="11" t="s">
        <v>16</v>
      </c>
      <c r="N6" s="114" t="s">
        <v>17</v>
      </c>
      <c r="O6" s="10" t="s">
        <v>16</v>
      </c>
      <c r="P6" s="10" t="s">
        <v>18</v>
      </c>
      <c r="Q6" s="10" t="s">
        <v>19</v>
      </c>
      <c r="R6" s="10" t="s">
        <v>20</v>
      </c>
      <c r="S6" s="10" t="s">
        <v>21</v>
      </c>
      <c r="T6" s="13"/>
      <c r="U6" s="13"/>
      <c r="V6" s="13"/>
      <c r="W6" s="115"/>
    </row>
    <row r="7" spans="1:23" ht="16" thickBot="1" x14ac:dyDescent="0.4">
      <c r="A7" s="14"/>
      <c r="B7" s="14"/>
      <c r="C7" s="15"/>
      <c r="D7" s="14"/>
      <c r="E7" s="84"/>
      <c r="F7" s="84"/>
      <c r="G7" s="84"/>
      <c r="H7" s="84"/>
      <c r="I7" s="84"/>
      <c r="J7" s="84"/>
      <c r="K7" s="116">
        <v>10000000</v>
      </c>
      <c r="L7" s="84"/>
      <c r="M7" s="15"/>
      <c r="N7" s="84"/>
      <c r="O7" s="14"/>
      <c r="P7" s="14"/>
      <c r="Q7" s="14"/>
      <c r="R7" s="14"/>
      <c r="S7" s="14"/>
      <c r="T7" s="7"/>
      <c r="U7" s="7"/>
      <c r="V7" s="7"/>
    </row>
    <row r="8" spans="1:23" ht="62.5" x14ac:dyDescent="0.35">
      <c r="A8" s="117" t="s">
        <v>154</v>
      </c>
      <c r="B8" s="117" t="s">
        <v>155</v>
      </c>
      <c r="C8" s="118">
        <v>43868</v>
      </c>
      <c r="D8" s="119" t="s">
        <v>156</v>
      </c>
      <c r="E8" s="120">
        <v>180000</v>
      </c>
      <c r="F8" s="120">
        <v>180000</v>
      </c>
      <c r="G8" s="121">
        <v>0</v>
      </c>
      <c r="H8" s="122">
        <v>250000</v>
      </c>
      <c r="I8" s="123">
        <v>2211.8000000000002</v>
      </c>
      <c r="J8" s="124">
        <f>I8</f>
        <v>2211.8000000000002</v>
      </c>
      <c r="K8" s="125"/>
      <c r="L8" s="121"/>
      <c r="M8" s="126">
        <v>43920</v>
      </c>
      <c r="N8" s="121"/>
      <c r="P8" s="127" t="s">
        <v>25</v>
      </c>
      <c r="Q8" s="128" t="s">
        <v>157</v>
      </c>
      <c r="R8" s="129" t="s">
        <v>27</v>
      </c>
      <c r="S8" s="130" t="s">
        <v>51</v>
      </c>
      <c r="T8" t="s">
        <v>158</v>
      </c>
    </row>
    <row r="9" spans="1:23" ht="72.5" x14ac:dyDescent="0.35">
      <c r="A9" s="129" t="s">
        <v>154</v>
      </c>
      <c r="B9" s="119" t="s">
        <v>159</v>
      </c>
      <c r="C9" s="131">
        <v>43914</v>
      </c>
      <c r="D9" s="117" t="s">
        <v>156</v>
      </c>
      <c r="E9" s="132">
        <v>77855</v>
      </c>
      <c r="F9" s="133"/>
      <c r="G9" s="134">
        <v>77855</v>
      </c>
      <c r="H9" s="135">
        <v>50000</v>
      </c>
      <c r="I9" s="136">
        <v>10633.85</v>
      </c>
      <c r="J9" s="134">
        <f>G9-H9+I9</f>
        <v>38488.85</v>
      </c>
      <c r="K9" s="134"/>
      <c r="L9" s="120">
        <f>G9-H9</f>
        <v>27855</v>
      </c>
      <c r="M9" s="137">
        <v>44708</v>
      </c>
      <c r="N9" s="120"/>
      <c r="O9" s="138"/>
      <c r="P9" s="128" t="s">
        <v>25</v>
      </c>
      <c r="Q9" s="138" t="s">
        <v>160</v>
      </c>
      <c r="R9" s="129" t="s">
        <v>27</v>
      </c>
      <c r="S9" s="139" t="s">
        <v>150</v>
      </c>
      <c r="T9" s="138"/>
    </row>
    <row r="10" spans="1:23" ht="25" x14ac:dyDescent="0.35">
      <c r="A10" s="129" t="s">
        <v>161</v>
      </c>
      <c r="B10" s="117" t="s">
        <v>162</v>
      </c>
      <c r="C10" s="131">
        <v>43933</v>
      </c>
      <c r="D10" s="117" t="s">
        <v>156</v>
      </c>
      <c r="E10" s="140">
        <v>250000</v>
      </c>
      <c r="F10" s="133">
        <v>250000</v>
      </c>
      <c r="G10" s="141"/>
      <c r="H10" s="135">
        <v>250000</v>
      </c>
      <c r="I10" s="142">
        <v>4134.4399999999996</v>
      </c>
      <c r="J10" s="143">
        <f>I10</f>
        <v>4134.4399999999996</v>
      </c>
      <c r="K10" s="144"/>
      <c r="L10" s="145"/>
      <c r="M10" s="146">
        <v>44119</v>
      </c>
      <c r="N10" s="145"/>
      <c r="O10" s="147"/>
      <c r="P10" s="148" t="s">
        <v>25</v>
      </c>
      <c r="Q10" s="147" t="s">
        <v>163</v>
      </c>
      <c r="R10" s="129" t="s">
        <v>27</v>
      </c>
      <c r="S10" s="149" t="s">
        <v>150</v>
      </c>
      <c r="T10" s="147" t="s">
        <v>158</v>
      </c>
      <c r="U10" s="147"/>
      <c r="V10" s="147"/>
      <c r="W10" s="7"/>
    </row>
    <row r="11" spans="1:23" x14ac:dyDescent="0.35">
      <c r="A11" s="147"/>
      <c r="C11" s="150"/>
      <c r="D11" s="151"/>
      <c r="E11" s="152"/>
      <c r="F11" s="153"/>
      <c r="G11" s="154"/>
      <c r="H11" s="155"/>
      <c r="I11" s="155"/>
      <c r="J11" s="154"/>
      <c r="K11" s="154"/>
      <c r="L11" s="121"/>
      <c r="M11" s="126"/>
      <c r="N11" s="121"/>
      <c r="P11" s="147"/>
      <c r="R11" s="147"/>
      <c r="S11" s="147"/>
    </row>
    <row r="12" spans="1:23" x14ac:dyDescent="0.35">
      <c r="C12" s="150"/>
      <c r="D12" s="151"/>
      <c r="E12" s="152"/>
      <c r="F12" s="153"/>
      <c r="G12" s="154"/>
      <c r="H12" s="155"/>
      <c r="I12" s="155"/>
      <c r="J12" s="154"/>
      <c r="K12" s="154"/>
      <c r="L12" s="121"/>
      <c r="M12" s="126"/>
      <c r="N12" s="121"/>
      <c r="P12" s="147"/>
      <c r="R12" s="147"/>
      <c r="S12" s="147"/>
    </row>
    <row r="13" spans="1:23" x14ac:dyDescent="0.35">
      <c r="C13" s="150"/>
      <c r="D13" s="151"/>
      <c r="E13" s="152"/>
      <c r="F13" s="153"/>
      <c r="G13" s="154"/>
      <c r="H13" s="155"/>
      <c r="I13" s="155"/>
      <c r="J13" s="154"/>
      <c r="K13" s="154"/>
      <c r="L13" s="121"/>
      <c r="M13" s="126"/>
      <c r="N13" s="121"/>
      <c r="P13" s="147"/>
      <c r="R13" s="147"/>
      <c r="S13" s="147"/>
    </row>
    <row r="14" spans="1:23" x14ac:dyDescent="0.35">
      <c r="C14" s="150"/>
      <c r="D14" s="151"/>
      <c r="E14" s="152"/>
      <c r="F14" s="153"/>
      <c r="G14" s="154"/>
      <c r="H14" s="155"/>
      <c r="I14" s="155"/>
      <c r="J14" s="154"/>
      <c r="K14" s="154"/>
      <c r="L14" s="121"/>
      <c r="M14" s="126"/>
      <c r="N14" s="121"/>
      <c r="P14" s="147"/>
      <c r="R14" s="147"/>
      <c r="S14" s="147"/>
    </row>
    <row r="15" spans="1:23" x14ac:dyDescent="0.35">
      <c r="C15" s="156"/>
      <c r="D15" s="157"/>
      <c r="E15" s="152"/>
      <c r="F15" s="158"/>
      <c r="G15" s="154"/>
      <c r="H15" s="155"/>
      <c r="I15" s="155"/>
      <c r="J15" s="154"/>
      <c r="K15" s="154"/>
      <c r="L15" s="121"/>
      <c r="M15" s="126"/>
      <c r="N15" s="1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30049-E38D-4F90-AA70-D193B7D9410C}">
  <dimension ref="A4:V15"/>
  <sheetViews>
    <sheetView topLeftCell="H6" workbookViewId="0">
      <selection activeCell="S9" sqref="S9"/>
    </sheetView>
  </sheetViews>
  <sheetFormatPr defaultRowHeight="14.5" x14ac:dyDescent="0.35"/>
  <cols>
    <col min="1" max="1" width="11.7265625" customWidth="1"/>
    <col min="2" max="2" width="13.1796875" customWidth="1"/>
    <col min="3" max="3" width="14.7265625" customWidth="1"/>
    <col min="4" max="4" width="12.54296875" customWidth="1"/>
    <col min="5" max="5" width="16.453125" customWidth="1"/>
    <col min="6" max="6" width="12.7265625" customWidth="1"/>
    <col min="7" max="7" width="17.453125" customWidth="1"/>
    <col min="8" max="8" width="14.81640625" customWidth="1"/>
    <col min="9" max="9" width="13.453125" customWidth="1"/>
    <col min="10" max="10" width="15.1796875" customWidth="1"/>
    <col min="11" max="11" width="23.7265625" customWidth="1"/>
    <col min="12" max="12" width="15.1796875" customWidth="1"/>
    <col min="13" max="13" width="13.54296875" customWidth="1"/>
    <col min="17" max="17" width="13.7265625" customWidth="1"/>
    <col min="19" max="19" width="16.81640625" customWidth="1"/>
  </cols>
  <sheetData>
    <row r="4" spans="1:22" x14ac:dyDescent="0.35">
      <c r="A4" s="76" t="s">
        <v>164</v>
      </c>
      <c r="B4" s="77"/>
      <c r="C4" s="78"/>
      <c r="D4" s="78"/>
      <c r="E4" s="77"/>
      <c r="F4" s="77"/>
      <c r="G4" s="77"/>
      <c r="H4" s="79"/>
      <c r="I4" s="79"/>
      <c r="J4" s="80" t="s">
        <v>1</v>
      </c>
      <c r="K4" s="80"/>
      <c r="L4" s="77"/>
      <c r="M4" s="80" t="s">
        <v>2</v>
      </c>
      <c r="N4" s="77"/>
      <c r="O4" s="79"/>
      <c r="P4" s="77"/>
      <c r="Q4" s="77"/>
      <c r="R4" s="77"/>
      <c r="S4" s="77"/>
      <c r="T4" s="7"/>
      <c r="U4" s="7"/>
      <c r="V4" s="7"/>
    </row>
    <row r="5" spans="1:22" ht="15" thickBot="1" x14ac:dyDescent="0.4">
      <c r="A5" s="67"/>
      <c r="B5" s="67"/>
      <c r="C5" s="65"/>
      <c r="D5" s="67"/>
      <c r="E5" s="82"/>
      <c r="F5" s="82"/>
      <c r="G5" s="82"/>
      <c r="H5" s="82"/>
      <c r="I5" s="82"/>
      <c r="J5" s="82"/>
      <c r="K5" s="82"/>
      <c r="L5" s="82"/>
      <c r="M5" s="82"/>
      <c r="N5" s="82"/>
      <c r="O5" s="67"/>
      <c r="P5" s="67"/>
      <c r="Q5" s="67"/>
      <c r="R5" s="67"/>
      <c r="S5" s="67"/>
      <c r="T5" s="7"/>
      <c r="U5" s="7"/>
      <c r="V5" s="7"/>
    </row>
    <row r="6" spans="1:22" ht="85" thickBot="1" x14ac:dyDescent="0.4">
      <c r="A6" s="10" t="s">
        <v>3</v>
      </c>
      <c r="B6" s="10" t="s">
        <v>4</v>
      </c>
      <c r="C6" s="11" t="s">
        <v>5</v>
      </c>
      <c r="D6" s="10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12</v>
      </c>
      <c r="J6" s="12" t="s">
        <v>13</v>
      </c>
      <c r="K6" s="83" t="s">
        <v>132</v>
      </c>
      <c r="L6" s="83" t="s">
        <v>133</v>
      </c>
      <c r="M6" s="83" t="s">
        <v>16</v>
      </c>
      <c r="N6" s="83" t="s">
        <v>17</v>
      </c>
      <c r="O6" s="10" t="s">
        <v>16</v>
      </c>
      <c r="P6" s="10" t="s">
        <v>18</v>
      </c>
      <c r="Q6" s="10" t="s">
        <v>19</v>
      </c>
      <c r="R6" s="10" t="s">
        <v>20</v>
      </c>
      <c r="S6" s="10" t="s">
        <v>21</v>
      </c>
      <c r="T6" s="13"/>
      <c r="U6" s="13"/>
      <c r="V6" s="13"/>
    </row>
    <row r="7" spans="1:22" ht="17.5" thickBot="1" x14ac:dyDescent="0.4">
      <c r="A7" s="14"/>
      <c r="B7" s="14"/>
      <c r="C7" s="15"/>
      <c r="D7" s="14"/>
      <c r="E7" s="84"/>
      <c r="F7" s="84"/>
      <c r="G7" s="84"/>
      <c r="H7" s="84"/>
      <c r="I7" s="84"/>
      <c r="J7" s="84"/>
      <c r="K7" s="85">
        <v>10000000</v>
      </c>
      <c r="L7" s="84"/>
      <c r="M7" s="84"/>
      <c r="N7" s="84"/>
      <c r="O7" s="14"/>
      <c r="P7" s="14"/>
      <c r="Q7" s="14"/>
      <c r="R7" s="14"/>
      <c r="S7" s="14"/>
      <c r="T7" s="7"/>
      <c r="U7" s="7"/>
      <c r="V7" s="7"/>
    </row>
    <row r="8" spans="1:22" x14ac:dyDescent="0.35">
      <c r="A8" s="159"/>
      <c r="B8" s="20"/>
      <c r="C8" s="160"/>
      <c r="D8" s="161"/>
      <c r="E8" s="162"/>
      <c r="F8" s="162"/>
      <c r="G8" s="112"/>
      <c r="H8" s="163"/>
      <c r="I8" s="163"/>
      <c r="J8" s="112"/>
      <c r="K8" s="164"/>
      <c r="L8" s="112"/>
      <c r="M8" s="112"/>
      <c r="N8" s="112"/>
      <c r="O8" s="7"/>
      <c r="P8" s="165"/>
      <c r="Q8" s="159"/>
      <c r="R8" s="18"/>
      <c r="S8" s="166"/>
      <c r="T8" s="7"/>
      <c r="U8" s="7"/>
      <c r="V8" s="7"/>
    </row>
    <row r="9" spans="1:22" ht="28.5" x14ac:dyDescent="0.35">
      <c r="A9" s="20" t="s">
        <v>47</v>
      </c>
      <c r="B9" s="20" t="s">
        <v>165</v>
      </c>
      <c r="C9" s="21">
        <v>43810</v>
      </c>
      <c r="D9" s="20" t="s">
        <v>166</v>
      </c>
      <c r="E9" s="167">
        <v>283746.24</v>
      </c>
      <c r="F9" s="168">
        <v>0</v>
      </c>
      <c r="G9" s="110">
        <f>E9</f>
        <v>283746.24</v>
      </c>
      <c r="H9" s="111">
        <v>-25000</v>
      </c>
      <c r="I9" s="169">
        <v>10828.36</v>
      </c>
      <c r="J9" s="110">
        <f>G9+H9</f>
        <v>258746.23999999999</v>
      </c>
      <c r="K9" s="110"/>
      <c r="L9" s="112">
        <f>J9</f>
        <v>258746.23999999999</v>
      </c>
      <c r="M9" s="8">
        <v>44426</v>
      </c>
      <c r="N9" s="112"/>
      <c r="O9" s="7"/>
      <c r="P9" s="7" t="s">
        <v>125</v>
      </c>
      <c r="Q9" s="7" t="s">
        <v>167</v>
      </c>
      <c r="R9" s="7" t="s">
        <v>27</v>
      </c>
      <c r="S9" s="38" t="s">
        <v>51</v>
      </c>
      <c r="T9" s="7"/>
      <c r="U9" s="7"/>
      <c r="V9" s="7"/>
    </row>
    <row r="10" spans="1:22" x14ac:dyDescent="0.35">
      <c r="A10" s="7"/>
      <c r="B10" s="7"/>
      <c r="C10" s="107"/>
      <c r="D10" s="38"/>
      <c r="E10" s="108"/>
      <c r="F10" s="109"/>
      <c r="G10" s="110"/>
      <c r="H10" s="111"/>
      <c r="I10" s="111"/>
      <c r="J10" s="110"/>
      <c r="K10" s="110"/>
      <c r="L10" s="112"/>
      <c r="M10" s="112"/>
      <c r="N10" s="112"/>
      <c r="O10" s="7"/>
      <c r="P10" s="7"/>
      <c r="Q10" s="7"/>
      <c r="R10" s="7"/>
      <c r="S10" s="7"/>
      <c r="T10" s="7"/>
      <c r="U10" s="7"/>
      <c r="V10" s="7"/>
    </row>
    <row r="11" spans="1:22" x14ac:dyDescent="0.35">
      <c r="A11" s="7"/>
      <c r="B11" s="7"/>
      <c r="C11" s="107"/>
      <c r="D11" s="38"/>
      <c r="E11" s="108"/>
      <c r="F11" s="109"/>
      <c r="G11" s="110"/>
      <c r="H11" s="111"/>
      <c r="I11" s="111"/>
      <c r="J11" s="110"/>
      <c r="K11" s="110"/>
      <c r="L11" s="112"/>
      <c r="M11" s="112"/>
      <c r="N11" s="112"/>
      <c r="O11" s="7"/>
      <c r="P11" s="7"/>
      <c r="Q11" s="7"/>
      <c r="R11" s="7"/>
      <c r="S11" s="7"/>
      <c r="T11" s="7"/>
      <c r="U11" s="7"/>
      <c r="V11" s="7"/>
    </row>
    <row r="12" spans="1:22" x14ac:dyDescent="0.35">
      <c r="A12" s="7"/>
      <c r="B12" s="7"/>
      <c r="C12" s="107"/>
      <c r="D12" s="38"/>
      <c r="E12" s="108"/>
      <c r="F12" s="109"/>
      <c r="G12" s="110"/>
      <c r="H12" s="111"/>
      <c r="I12" s="111"/>
      <c r="J12" s="110"/>
      <c r="K12" s="110"/>
      <c r="L12" s="112"/>
      <c r="M12" s="112"/>
      <c r="N12" s="112"/>
      <c r="O12" s="7"/>
      <c r="P12" s="7"/>
      <c r="Q12" s="7"/>
      <c r="R12" s="7"/>
      <c r="S12" s="7"/>
      <c r="T12" s="7"/>
      <c r="U12" s="7"/>
      <c r="V12" s="7"/>
    </row>
    <row r="13" spans="1:22" x14ac:dyDescent="0.35">
      <c r="A13" s="7"/>
      <c r="B13" s="7"/>
      <c r="C13" s="107"/>
      <c r="D13" s="38"/>
      <c r="E13" s="108"/>
      <c r="F13" s="109"/>
      <c r="G13" s="110"/>
      <c r="H13" s="111"/>
      <c r="I13" s="111"/>
      <c r="J13" s="110"/>
      <c r="K13" s="110"/>
      <c r="L13" s="112"/>
      <c r="M13" s="112"/>
      <c r="N13" s="112"/>
      <c r="O13" s="7"/>
      <c r="P13" s="7"/>
      <c r="Q13" s="7"/>
      <c r="R13" s="7"/>
      <c r="S13" s="7"/>
      <c r="T13" s="7"/>
      <c r="U13" s="7"/>
      <c r="V13" s="7"/>
    </row>
    <row r="14" spans="1:22" x14ac:dyDescent="0.35">
      <c r="A14" s="7"/>
      <c r="B14" s="7"/>
      <c r="C14" s="107"/>
      <c r="D14" s="38"/>
      <c r="E14" s="108"/>
      <c r="F14" s="109"/>
      <c r="G14" s="110"/>
      <c r="H14" s="111"/>
      <c r="I14" s="111"/>
      <c r="J14" s="110"/>
      <c r="K14" s="110"/>
      <c r="L14" s="112"/>
      <c r="M14" s="112"/>
      <c r="N14" s="112"/>
      <c r="O14" s="7"/>
      <c r="P14" s="7"/>
      <c r="Q14" s="7"/>
      <c r="R14" s="7"/>
      <c r="S14" s="7"/>
      <c r="T14" s="7"/>
      <c r="U14" s="7"/>
      <c r="V14" s="7"/>
    </row>
    <row r="15" spans="1:22" x14ac:dyDescent="0.35">
      <c r="A15" s="7"/>
      <c r="B15" s="7"/>
      <c r="C15" s="107"/>
      <c r="D15" s="38"/>
      <c r="E15" s="108"/>
      <c r="F15" s="109"/>
      <c r="G15" s="110"/>
      <c r="H15" s="111"/>
      <c r="I15" s="111"/>
      <c r="J15" s="110"/>
      <c r="K15" s="110"/>
      <c r="L15" s="112"/>
      <c r="M15" s="112"/>
      <c r="N15" s="112"/>
      <c r="O15" s="7"/>
      <c r="P15" s="7"/>
      <c r="Q15" s="7"/>
      <c r="R15" s="7"/>
      <c r="S15" s="7"/>
      <c r="T15" s="7"/>
      <c r="U15" s="7"/>
      <c r="V15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E7B2-FA21-42BA-97EA-B27FF07B3C72}">
  <dimension ref="A4:U15"/>
  <sheetViews>
    <sheetView workbookViewId="0">
      <selection activeCell="H9" sqref="H9"/>
    </sheetView>
  </sheetViews>
  <sheetFormatPr defaultRowHeight="14.5" x14ac:dyDescent="0.35"/>
  <cols>
    <col min="3" max="3" width="15.453125" customWidth="1"/>
    <col min="5" max="5" width="15.81640625" customWidth="1"/>
    <col min="6" max="6" width="16" customWidth="1"/>
    <col min="8" max="8" width="14.54296875" customWidth="1"/>
    <col min="15" max="15" width="14.453125" customWidth="1"/>
  </cols>
  <sheetData>
    <row r="4" spans="1:21" ht="15.5" x14ac:dyDescent="0.35">
      <c r="A4" s="1" t="s">
        <v>168</v>
      </c>
      <c r="B4" s="2"/>
      <c r="C4" s="3"/>
      <c r="D4" s="3"/>
      <c r="E4" s="2"/>
      <c r="F4" s="2"/>
      <c r="G4" s="2"/>
      <c r="H4" s="4"/>
      <c r="I4" s="5" t="s">
        <v>1</v>
      </c>
      <c r="J4" s="2"/>
      <c r="K4" s="5" t="s">
        <v>169</v>
      </c>
      <c r="L4" s="2"/>
      <c r="M4" s="4"/>
      <c r="N4" s="2"/>
      <c r="O4" s="2"/>
      <c r="P4" s="2"/>
      <c r="Q4" s="2"/>
      <c r="R4" s="6"/>
      <c r="S4" s="6"/>
      <c r="T4" s="6"/>
      <c r="U4" s="6"/>
    </row>
    <row r="5" spans="1:21" ht="15" thickBot="1" x14ac:dyDescent="0.4">
      <c r="A5" s="67"/>
      <c r="B5" s="67"/>
      <c r="C5" s="65"/>
      <c r="D5" s="67"/>
      <c r="E5" s="82"/>
      <c r="F5" s="82"/>
      <c r="G5" s="82"/>
      <c r="H5" s="82"/>
      <c r="I5" s="82"/>
      <c r="J5" s="82"/>
      <c r="K5" s="82"/>
      <c r="L5" s="82"/>
      <c r="M5" s="67"/>
      <c r="N5" s="67"/>
      <c r="O5" s="67"/>
      <c r="P5" s="67"/>
      <c r="Q5" s="67"/>
      <c r="R5" s="7"/>
      <c r="S5" s="7"/>
      <c r="T5" s="7"/>
    </row>
    <row r="6" spans="1:21" ht="79" thickBot="1" x14ac:dyDescent="0.4">
      <c r="A6" s="170" t="s">
        <v>3</v>
      </c>
      <c r="B6" s="170" t="s">
        <v>4</v>
      </c>
      <c r="C6" s="11" t="s">
        <v>5</v>
      </c>
      <c r="D6" s="10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 t="s">
        <v>11</v>
      </c>
      <c r="J6" s="83" t="s">
        <v>133</v>
      </c>
      <c r="K6" s="83" t="s">
        <v>16</v>
      </c>
      <c r="L6" s="171" t="s">
        <v>17</v>
      </c>
      <c r="M6" s="10" t="s">
        <v>16</v>
      </c>
      <c r="N6" s="10" t="s">
        <v>18</v>
      </c>
      <c r="O6" s="10" t="s">
        <v>19</v>
      </c>
      <c r="P6" s="10" t="s">
        <v>20</v>
      </c>
      <c r="Q6" s="10" t="s">
        <v>21</v>
      </c>
      <c r="R6" s="13"/>
      <c r="S6" s="13"/>
      <c r="T6" s="13"/>
      <c r="U6" s="115"/>
    </row>
    <row r="7" spans="1:21" x14ac:dyDescent="0.35">
      <c r="A7" s="14"/>
      <c r="B7" s="14"/>
      <c r="C7" s="15"/>
      <c r="D7" s="14"/>
      <c r="E7" s="84"/>
      <c r="F7" s="84"/>
      <c r="G7" s="84"/>
      <c r="H7" s="84"/>
      <c r="I7" s="84"/>
      <c r="J7" s="84"/>
      <c r="K7" s="84"/>
      <c r="L7" s="84"/>
      <c r="M7" s="14"/>
      <c r="N7" s="14"/>
      <c r="O7" s="14"/>
      <c r="P7" s="14"/>
      <c r="Q7" s="14"/>
      <c r="R7" s="7"/>
      <c r="S7" s="7"/>
      <c r="T7" s="7"/>
    </row>
    <row r="8" spans="1:21" x14ac:dyDescent="0.35">
      <c r="A8" s="138"/>
      <c r="B8" s="119"/>
      <c r="C8" s="172"/>
      <c r="D8" s="173"/>
      <c r="E8" s="120"/>
      <c r="F8" s="120"/>
      <c r="G8" s="121"/>
      <c r="H8" s="122"/>
      <c r="I8" s="121"/>
      <c r="J8" s="121"/>
      <c r="K8" s="121"/>
      <c r="L8" s="121"/>
      <c r="N8" s="127"/>
      <c r="O8" s="128"/>
      <c r="P8" s="129"/>
      <c r="Q8" s="130"/>
    </row>
    <row r="9" spans="1:21" ht="70" x14ac:dyDescent="0.35">
      <c r="A9" s="20" t="s">
        <v>22</v>
      </c>
      <c r="B9" s="20" t="s">
        <v>170</v>
      </c>
      <c r="C9" s="21">
        <v>43815</v>
      </c>
      <c r="D9" s="20" t="s">
        <v>171</v>
      </c>
      <c r="E9" s="22">
        <v>100000</v>
      </c>
      <c r="F9" s="22">
        <v>100000</v>
      </c>
      <c r="G9" s="22">
        <v>0</v>
      </c>
      <c r="H9" s="23">
        <v>-25000</v>
      </c>
      <c r="I9" s="22"/>
      <c r="J9" s="25">
        <v>0</v>
      </c>
      <c r="K9" s="26">
        <v>0</v>
      </c>
      <c r="L9" s="27"/>
      <c r="M9" s="22"/>
      <c r="N9" s="22"/>
      <c r="O9" s="18" t="s">
        <v>172</v>
      </c>
      <c r="P9" s="18" t="s">
        <v>27</v>
      </c>
      <c r="Q9" s="20" t="s">
        <v>28</v>
      </c>
      <c r="R9" s="176" t="s">
        <v>173</v>
      </c>
      <c r="S9" s="176"/>
      <c r="T9" s="176"/>
    </row>
    <row r="10" spans="1:21" x14ac:dyDescent="0.35">
      <c r="A10" s="147"/>
      <c r="C10" s="150"/>
      <c r="D10" s="151"/>
      <c r="E10" s="152"/>
      <c r="F10" s="153"/>
      <c r="G10" s="154"/>
      <c r="H10" s="155"/>
      <c r="I10" s="154"/>
      <c r="J10" s="121"/>
      <c r="K10" s="121"/>
      <c r="L10" s="121"/>
      <c r="N10" s="147"/>
      <c r="P10" s="147"/>
      <c r="Q10" s="147"/>
    </row>
    <row r="11" spans="1:21" x14ac:dyDescent="0.35">
      <c r="C11" s="150"/>
      <c r="D11" s="151"/>
      <c r="E11" s="152"/>
      <c r="F11" s="153"/>
      <c r="G11" s="154"/>
      <c r="H11" s="155"/>
      <c r="I11" s="154"/>
      <c r="J11" s="121"/>
      <c r="K11" s="121"/>
      <c r="L11" s="121"/>
      <c r="N11" s="147"/>
      <c r="P11" s="147"/>
      <c r="Q11" s="147"/>
    </row>
    <row r="12" spans="1:21" x14ac:dyDescent="0.35">
      <c r="C12" s="150"/>
      <c r="D12" s="151"/>
      <c r="E12" s="152"/>
      <c r="F12" s="153"/>
      <c r="G12" s="154"/>
      <c r="H12" s="155"/>
      <c r="I12" s="154"/>
      <c r="J12" s="121"/>
      <c r="K12" s="121"/>
      <c r="L12" s="121"/>
      <c r="N12" s="147"/>
      <c r="P12" s="147"/>
      <c r="Q12" s="147"/>
    </row>
    <row r="13" spans="1:21" x14ac:dyDescent="0.35">
      <c r="C13" s="150"/>
      <c r="D13" s="151"/>
      <c r="E13" s="152"/>
      <c r="F13" s="153"/>
      <c r="G13" s="154"/>
      <c r="H13" s="155"/>
      <c r="I13" s="154"/>
      <c r="J13" s="121"/>
      <c r="K13" s="121"/>
      <c r="L13" s="121"/>
      <c r="N13" s="147"/>
      <c r="P13" s="147"/>
      <c r="Q13" s="147"/>
    </row>
    <row r="14" spans="1:21" x14ac:dyDescent="0.35">
      <c r="C14" s="156"/>
      <c r="D14" s="157"/>
      <c r="E14" s="152"/>
      <c r="F14" s="158"/>
      <c r="G14" s="154"/>
      <c r="H14" s="155"/>
      <c r="I14" s="154"/>
      <c r="J14" s="121"/>
      <c r="K14" s="121"/>
      <c r="L14" s="121"/>
    </row>
    <row r="15" spans="1:21" x14ac:dyDescent="0.35">
      <c r="C15" s="156"/>
      <c r="D15" s="157"/>
      <c r="E15" s="152"/>
      <c r="F15" s="158"/>
      <c r="G15" s="154"/>
      <c r="H15" s="155"/>
      <c r="I15" s="154"/>
      <c r="J15" s="121"/>
      <c r="K15" s="121"/>
      <c r="L15" s="121"/>
    </row>
  </sheetData>
  <mergeCells count="1">
    <mergeCell ref="R9:T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PROPERTY-AGGREGATE</vt:lpstr>
      <vt:lpstr>WIND-HAIL</vt:lpstr>
      <vt:lpstr>FLOOD</vt:lpstr>
      <vt:lpstr>EARTH MVMT</vt:lpstr>
      <vt:lpstr>EQUIPMENT BREAKDOWN</vt:lpstr>
    </vt:vector>
  </TitlesOfParts>
  <Company>Sedgwick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Botsko, Teri</dc:creator>
  <cp:lastModifiedBy>Mary Roberts-Krause</cp:lastModifiedBy>
  <dcterms:created xsi:type="dcterms:W3CDTF">2024-02-23T16:02:47Z</dcterms:created>
  <dcterms:modified xsi:type="dcterms:W3CDTF">2024-05-07T19:23:11Z</dcterms:modified>
</cp:coreProperties>
</file>